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mc:AlternateContent xmlns:mc="http://schemas.openxmlformats.org/markup-compatibility/2006">
    <mc:Choice Requires="x15">
      <x15ac:absPath xmlns:x15ac="http://schemas.microsoft.com/office/spreadsheetml/2010/11/ac" url="https://mih-my.sharepoint.com/personal/a_v_kovalenko_metinvestholding_com1/Documents/Рабочий стол/Рабочая/Тендеры/ПРО №113-0062 від 04.03.2026 Услуги технологических перевозок, услуги спецтехники/ТЗ/Для Заполнений/"/>
    </mc:Choice>
  </mc:AlternateContent>
  <xr:revisionPtr revIDLastSave="30" documentId="8_{D354FA39-4761-4BE3-9D21-760E626B8266}" xr6:coauthVersionLast="47" xr6:coauthVersionMax="47" xr10:uidLastSave="{9684ABE7-0D12-4988-AA86-D15B54EE4C93}"/>
  <bookViews>
    <workbookView xWindow="-120" yWindow="-120" windowWidth="29040" windowHeight="15720" xr2:uid="{00000000-000D-0000-FFFF-FFFF00000000}"/>
  </bookViews>
  <sheets>
    <sheet name="Проект АТЦ ТЗ 2026 груз." sheetId="5" r:id="rId1"/>
    <sheet name="калькуляція" sheetId="8" r:id="rId2"/>
    <sheet name="ТЗ 2022" sheetId="1" state="hidden" r:id="rId3"/>
    <sheet name="Календарь 2022" sheetId="2" state="hidden" r:id="rId4"/>
  </sheets>
  <externalReferences>
    <externalReference r:id="rId5"/>
    <externalReference r:id="rId6"/>
    <externalReference r:id="rId7"/>
    <externalReference r:id="rId8"/>
  </externalReferences>
  <definedNames>
    <definedName name="_1EX1100_">#REF!</definedName>
    <definedName name="_2EX1800_">#REF!</definedName>
    <definedName name="_HAP120007">'[1]EX1200-5'!$AC$25:$BG$28</definedName>
    <definedName name="_HAP120008">'[1]EX1200-5'!$BH$25:$CL$28</definedName>
    <definedName name="_HAP120009">'[1]EX1200-5'!$CM$25:$DQ$28</definedName>
    <definedName name="_HAP120010">'[1]EX1200-5'!$DR$25:$EV$28</definedName>
    <definedName name="_HAP120011">'[1]EX1200-5'!$EW$25:$GA$28</definedName>
    <definedName name="_HAP120012">'[1]EX1200-5'!$GB$25:$HF$28</definedName>
    <definedName name="_HAP120013">'[1]EX1200-5'!$HG$25:$IK$28</definedName>
    <definedName name="_HAP190006">'[1]1900-5'!$AC$14:$BG$17</definedName>
    <definedName name="_HAP190007">'[1]1900-5'!$BH$14:$CL$17</definedName>
    <definedName name="_HAP190008">'[1]1900-5'!$CM$14:$DQ$17</definedName>
    <definedName name="_HAP190009">'[1]1900-5'!$DR$14:$EV$17</definedName>
    <definedName name="_HAP190010">'[1]1900-5'!$EW$14:$GA$17</definedName>
    <definedName name="_HAP190011">'[1]1900-5'!$GB$14:$HF$17</definedName>
    <definedName name="_HAP190012">'[1]1900-5'!$HG$14:$IK$17</definedName>
    <definedName name="_HAP190606">'[2]1900-6'!#REF!</definedName>
    <definedName name="_HAP190607">'[2]1900-6'!#REF!</definedName>
    <definedName name="_HAP190608">'[2]1900-6'!#REF!</definedName>
    <definedName name="_HAP190609">'[2]1900-6'!#REF!</definedName>
    <definedName name="_HAP190610">#REF!</definedName>
    <definedName name="_HAP190611">#REF!</definedName>
    <definedName name="_HAP190612">#REF!</definedName>
    <definedName name="_HAP190911">#REF!</definedName>
    <definedName name="_HAP250006">'[1]2500-1-5-6'!$AC$235:$BH$238</definedName>
    <definedName name="_HAP250007">'[1]2500-1-5-6'!$BI$235:$CN$238</definedName>
    <definedName name="_HAP250008">'[1]2500-1-5-6'!$CO$235:$DT$238</definedName>
    <definedName name="_HAP250009">'[1]2500-1-5-6'!$DU$235:$EZ$238</definedName>
    <definedName name="_HAP250010">'[1]2500-1-5-6'!$FA$235:$GF$238</definedName>
    <definedName name="_HAP250011">'[1]2500-1-5-6'!$GG$235:$HL$238</definedName>
    <definedName name="_HAP250012">'[1]2500-1-5-6'!$HM$235:$IR$238</definedName>
    <definedName name="_HAP350006">'[1]3500'!$AC$20:$BG$23</definedName>
    <definedName name="_HAP350007">'[1]3500'!$BH$20:$CL$23</definedName>
    <definedName name="_HAP350008">'[1]3500'!$CM$20:$DQ$23</definedName>
    <definedName name="_HAP350009">'[1]3500'!$DR$20:$EV$23</definedName>
    <definedName name="_HAP350010">'[1]3500'!$EW$20:$GA$23</definedName>
    <definedName name="_HAP350011">'[1]3500'!$GB$20:$HF$23</definedName>
    <definedName name="_HAP350012">'[1]3500'!$HG$20:$IK$23</definedName>
    <definedName name="_HAP360006">'[1]3600-5'!$AC$20:$BG$23</definedName>
    <definedName name="_HAP360007">'[1]3600-5'!$BH$20:$CL$23</definedName>
    <definedName name="_HAP360008">'[1]3600-5'!$CM$20:$DQ$23</definedName>
    <definedName name="_HAP360009">'[1]3600-5'!$DR$20:$EV$23</definedName>
    <definedName name="_HAP360010">'[1]3600-5'!$EW$20:$GA$23</definedName>
    <definedName name="_HAP360011">'[1]3600-5'!$GB$20:$HF$23</definedName>
    <definedName name="_HAP360012">'[1]3600-5'!$HG$20:$IK$23</definedName>
    <definedName name="_HAP360606">'[2]3600-6'!#REF!</definedName>
    <definedName name="_HAP360607">'[2]3600-6'!#REF!</definedName>
    <definedName name="_HAP360608">'[2]3600-6'!#REF!</definedName>
    <definedName name="_HAP360609">'[2]3600-6'!#REF!</definedName>
    <definedName name="_HAP360610">#REF!</definedName>
    <definedName name="_HAP360611">#REF!</definedName>
    <definedName name="_HAP360612">#REF!</definedName>
    <definedName name="_HAP550006">'[1]5500'!$AC$12:$BG$15</definedName>
    <definedName name="_HAP550007">'[1]5500'!$BH$12:$CL$15</definedName>
    <definedName name="_HAP550008">'[1]5500'!$CM$12:$DQ$15</definedName>
    <definedName name="_HAP550009">'[1]5500'!$DR$12:$EV$15</definedName>
    <definedName name="_HAP550010">'[1]5500'!$EW$12:$GA$15</definedName>
    <definedName name="_HAP550011">'[1]5500'!$GB$12:$HF$15</definedName>
    <definedName name="_HAP550012">'[1]5500'!$HG$12:$IK$15</definedName>
    <definedName name="_HAP550606">'[2]5500-6'!#REF!</definedName>
    <definedName name="_HAP550607">'[2]5500-6'!#REF!</definedName>
    <definedName name="_HAP550608">'[2]5500-6'!#REF!</definedName>
    <definedName name="_HAP550609">'[2]5500-6'!#REF!</definedName>
    <definedName name="_HAP550610">#REF!</definedName>
    <definedName name="_HAP550611">#REF!</definedName>
    <definedName name="_HAP550612">#REF!</definedName>
    <definedName name="_HAP800006">'[1]8000'!$AC$13:$BG$16</definedName>
    <definedName name="_HAP800007">'[1]8000'!$BH$13:$CL$16</definedName>
    <definedName name="_HAP800008">'[1]8000'!$CM$13:$DQ$16</definedName>
    <definedName name="_HAP800009">'[1]8000'!$DR$13:$EV$16</definedName>
    <definedName name="_HAP800010">'[1]8000'!$EW$13:$GA$16</definedName>
    <definedName name="_HAP800011">'[1]8000'!$GB$13:$HF$16</definedName>
    <definedName name="_HAP800012">'[1]8000'!$HG$13:$IK$16</definedName>
    <definedName name="_HCA190006">'[3]1900-5'!#REF!</definedName>
    <definedName name="_HCA190007">'[3]1900-5'!#REF!</definedName>
    <definedName name="_HCA190008">'[3]1900-5'!#REF!</definedName>
    <definedName name="_HCA190009">'[3]1900-5'!#REF!</definedName>
    <definedName name="_HCA190010">'[3]1900-5'!#REF!</definedName>
    <definedName name="_HCA190011">'[3]1900-5'!#REF!</definedName>
    <definedName name="_HCA190012">'[3]1900-5'!#REF!</definedName>
    <definedName name="_HCA190606">'[3]1900-6'!#REF!</definedName>
    <definedName name="_HCA190607">'[3]1900-6'!#REF!</definedName>
    <definedName name="_HCA190608">'[3]1900-6'!#REF!</definedName>
    <definedName name="_HCA190609">'[3]1900-6'!#REF!</definedName>
    <definedName name="_HCA190610">'[3]1900-6'!#REF!</definedName>
    <definedName name="_HCA190611">'[3]1900-6'!#REF!</definedName>
    <definedName name="_HCA190612">'[3]1900-6'!#REF!</definedName>
    <definedName name="_HCA250006">'[3]2500-1-5-6'!#REF!</definedName>
    <definedName name="_HCA250007">'[3]2500-1-5-6'!#REF!</definedName>
    <definedName name="_HCA250008">'[3]2500-1-5-6'!#REF!</definedName>
    <definedName name="_HCA250009">'[3]2500-1-5-6'!#REF!</definedName>
    <definedName name="_HCA250010">'[3]2500-1-5-6'!#REF!</definedName>
    <definedName name="_HCA250011">'[3]2500-1-5-6'!#REF!</definedName>
    <definedName name="_HCA250012">'[3]2500-1-5-6'!#REF!</definedName>
    <definedName name="_HCA350006">'[3]3500'!#REF!</definedName>
    <definedName name="_HCA350007">'[3]3500'!#REF!</definedName>
    <definedName name="_HCA350008">'[3]3500'!#REF!</definedName>
    <definedName name="_HCA350009">'[3]3500'!#REF!</definedName>
    <definedName name="_HCA350010">'[3]3500'!#REF!</definedName>
    <definedName name="_HCA350011">'[3]3500'!#REF!</definedName>
    <definedName name="_HCA350012">'[3]3500'!#REF!</definedName>
    <definedName name="_HCA360006">'[3]3600-5'!#REF!</definedName>
    <definedName name="_HCA360007">'[3]3600-5'!#REF!</definedName>
    <definedName name="_HCA360008">'[3]3600-5'!#REF!</definedName>
    <definedName name="_HCA360009">'[3]3600-5'!#REF!</definedName>
    <definedName name="_HCA360010">'[3]3600-5'!#REF!</definedName>
    <definedName name="_HCA360011">'[3]3600-5'!#REF!</definedName>
    <definedName name="_HCA360012">'[3]3600-5'!#REF!</definedName>
    <definedName name="_HCA360606">'[3]3600-6'!#REF!</definedName>
    <definedName name="_HCA360607">'[3]3600-6'!#REF!</definedName>
    <definedName name="_HCA360608">'[3]3600-6'!#REF!</definedName>
    <definedName name="_HCA360609">'[3]3600-6'!#REF!</definedName>
    <definedName name="_HCA360610">'[3]3600-6'!#REF!</definedName>
    <definedName name="_HCA360611">'[3]3600-6'!#REF!</definedName>
    <definedName name="_HCA360612">'[3]3600-6'!#REF!</definedName>
    <definedName name="_HCA550006">'[3]5500-1-5'!#REF!</definedName>
    <definedName name="_HCA550007">'[3]5500-1-5'!#REF!</definedName>
    <definedName name="_HCA550008">'[3]5500-1-5'!#REF!</definedName>
    <definedName name="_HCA550009">'[3]5500-1-5'!#REF!</definedName>
    <definedName name="_HCA550010">'[3]5500-1-5'!#REF!</definedName>
    <definedName name="_HCA550011">'[3]5500-1-5'!#REF!</definedName>
    <definedName name="_HCA550012">'[3]5500-1-5'!#REF!</definedName>
    <definedName name="_HCA550606">'[3]5500-6'!#REF!</definedName>
    <definedName name="_HCA550607">'[3]5500-6'!#REF!</definedName>
    <definedName name="_HCA550608">'[3]5500-6'!#REF!</definedName>
    <definedName name="_HCA550609">'[3]5500-6'!#REF!</definedName>
    <definedName name="_HCA550610">'[3]5500-6'!#REF!</definedName>
    <definedName name="_HCA550611">'[3]5500-6'!#REF!</definedName>
    <definedName name="_HCA550612">'[3]5500-6'!#REF!</definedName>
    <definedName name="_HCA800006">'[3]8000'!#REF!</definedName>
    <definedName name="_HCA800007">'[3]8000'!#REF!</definedName>
    <definedName name="_HCA800008">'[3]8000'!#REF!</definedName>
    <definedName name="_HCA800009">'[3]8000'!#REF!</definedName>
    <definedName name="_HCA800010">'[3]8000'!#REF!</definedName>
    <definedName name="_HCA800011">'[3]8000'!#REF!</definedName>
    <definedName name="_HCA800012">'[3]8000'!#REF!</definedName>
    <definedName name="_JD190606">'[2]1900-6'!#REF!</definedName>
    <definedName name="_JD190607">'[2]1900-6'!#REF!</definedName>
    <definedName name="_JD190608">'[2]1900-6'!#REF!</definedName>
    <definedName name="_JD190609">'[2]1900-6'!#REF!</definedName>
    <definedName name="_JD190610">#REF!</definedName>
    <definedName name="_JD190611">#REF!</definedName>
    <definedName name="_JD190612">#REF!</definedName>
    <definedName name="_JD360606">'[2]3600-6'!#REF!</definedName>
    <definedName name="_JD360607">'[2]3600-6'!#REF!</definedName>
    <definedName name="_JD360608">'[2]3600-6'!#REF!</definedName>
    <definedName name="_JD360609">'[2]3600-6'!#REF!</definedName>
    <definedName name="_JD360610">#REF!</definedName>
    <definedName name="_JD360611">#REF!</definedName>
    <definedName name="_JD360612">#REF!</definedName>
    <definedName name="_JD550606">'[2]5500-6'!#REF!</definedName>
    <definedName name="_JD550607">'[2]5500-6'!#REF!</definedName>
    <definedName name="_JD550608">'[2]5500-6'!#REF!</definedName>
    <definedName name="_JD550609">'[2]5500-6'!#REF!</definedName>
    <definedName name="_JD550610">#REF!</definedName>
    <definedName name="_JD550611">#REF!</definedName>
    <definedName name="_JD550612">#REF!</definedName>
    <definedName name="casco_premium">[4]Calc!$K$3</definedName>
    <definedName name="currency">[4]Calc!$I$1</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HAP18000612">'[2]1800-3'!#REF!</definedName>
    <definedName name="HAP18000712">'[2]1800-3'!#REF!</definedName>
    <definedName name="HAP18000812">'[2]1800-3'!#REF!</definedName>
    <definedName name="HAP18000912">'[2]1800-3'!#REF!</definedName>
    <definedName name="HAP18001012">#REF!</definedName>
    <definedName name="HAP18001112">#REF!</definedName>
    <definedName name="HAP18001212">#REF!</definedName>
    <definedName name="HAP1800306">'[1]1800-3'!$AC$13:$BG$16</definedName>
    <definedName name="HAP1800307">'[1]1800-3'!$BH$13:$CL$16</definedName>
    <definedName name="HAP1800308">'[1]1800-3'!$CM$13:$DQ$16</definedName>
    <definedName name="HAP1800309">'[1]1800-3'!$DR$13:$EV$16</definedName>
    <definedName name="HAP1800310">'[1]1800-3'!$EW$13:$GA$16</definedName>
    <definedName name="HAP1800311">'[1]1800-3'!$GB$13:$HF$16</definedName>
    <definedName name="HAP1800312">'[1]1800-3'!$HG$13:$IK$16</definedName>
    <definedName name="HAP18120612">'[2]1800-1-2'!#REF!</definedName>
    <definedName name="HAP18120712">'[2]1800-1-2'!#REF!</definedName>
    <definedName name="HAP18120812">'[2]1800-1-2'!#REF!</definedName>
    <definedName name="HAP18120912">'[2]1800-1-2'!#REF!</definedName>
    <definedName name="HAP18121012">#REF!</definedName>
    <definedName name="HAP18121112">#REF!</definedName>
    <definedName name="HAP18121212">#REF!</definedName>
    <definedName name="HAP19000612">'[2]1900-5'!#REF!</definedName>
    <definedName name="HAP19000712">'[2]1900-5'!#REF!</definedName>
    <definedName name="HAP19000812">'[2]1900-5'!#REF!</definedName>
    <definedName name="HAP19000912">'[2]1900-5'!#REF!</definedName>
    <definedName name="HAP19001012">#REF!</definedName>
    <definedName name="HAP19001112">#REF!</definedName>
    <definedName name="HAP19001212">#REF!</definedName>
    <definedName name="HAP25000612">'[2]2500-1-5-6'!#REF!</definedName>
    <definedName name="HAP25000712">'[2]2500-1-5-6'!#REF!</definedName>
    <definedName name="HAP25000812">'[2]2500-1-5-6'!#REF!</definedName>
    <definedName name="HAP25000912">'[2]2500-1-5-6'!#REF!</definedName>
    <definedName name="HAP25001012">#REF!</definedName>
    <definedName name="HAP25001112">#REF!</definedName>
    <definedName name="HAP25001211">'[2]2500-1-5-6'!#REF!</definedName>
    <definedName name="HAP25001212">#REF!</definedName>
    <definedName name="HAP35000612">'[2]3500'!#REF!</definedName>
    <definedName name="HAP35000712">'[2]3500'!#REF!</definedName>
    <definedName name="HAP35000812">'[2]3500'!#REF!</definedName>
    <definedName name="HAP35000912">'[2]3500'!#REF!</definedName>
    <definedName name="HAP35001012">#REF!</definedName>
    <definedName name="HAP35001112">#REF!</definedName>
    <definedName name="HAP35001212">#REF!</definedName>
    <definedName name="HAP36000612">'[2]3600-5'!#REF!</definedName>
    <definedName name="HAP36000712">'[2]3600-5'!#REF!</definedName>
    <definedName name="HAP36000812">'[2]3600-5'!#REF!</definedName>
    <definedName name="HAP36000912">'[2]3600-5'!#REF!</definedName>
    <definedName name="HAP36001012">#REF!</definedName>
    <definedName name="HAP36001112">#REF!</definedName>
    <definedName name="HAP36001212">#REF!</definedName>
    <definedName name="HAP55000612">'[2]5500-1-5'!#REF!</definedName>
    <definedName name="HAP55000712">'[2]5500-1-5'!#REF!</definedName>
    <definedName name="HAP55000812">'[2]5500-1-5'!#REF!</definedName>
    <definedName name="HAP55000912">'[2]5500-1-5'!#REF!</definedName>
    <definedName name="HAP55001012">#REF!</definedName>
    <definedName name="HAP55001112">#REF!</definedName>
    <definedName name="HAP55001212">#REF!</definedName>
    <definedName name="HAP80000612">'[2]8000'!#REF!</definedName>
    <definedName name="HAP80000712">'[2]8000'!#REF!</definedName>
    <definedName name="HAP80000812">'[2]8000'!#REF!</definedName>
    <definedName name="HAP80000912">'[2]8000'!#REF!</definedName>
    <definedName name="HAP80001012">#REF!</definedName>
    <definedName name="HAP80001112">#REF!</definedName>
    <definedName name="HAP80001212">#REF!</definedName>
    <definedName name="HAPCV180006">'[1]1800-1-2'!$AC$37:$BG$40</definedName>
    <definedName name="HAPCV180007">'[1]1800-1-2'!$BH$37:$CL$40</definedName>
    <definedName name="HAPCV180008">'[1]1800-1-2'!$CM$37:$DQ$40</definedName>
    <definedName name="HAPCV180009">'[1]1800-1-2'!$DR$37:$EV$40</definedName>
    <definedName name="HAPCV180010">'[1]1800-1-2'!$EW$37:$GA$40</definedName>
    <definedName name="HAPCV180011">'[1]1800-1-2'!$GB$37:$HF$40</definedName>
    <definedName name="HAPCV180012">'[1]1800-1-2'!$HG$37:$IK$40</definedName>
    <definedName name="HAPCV250006">'[1]2500-1-5-6'!$AC$251:$BH$254</definedName>
    <definedName name="HAPCV250007">'[1]2500-1-5-6'!$BI$251:$CN$254</definedName>
    <definedName name="HAPCV250008">'[1]2500-1-5-6'!$CO$251:$DT$254</definedName>
    <definedName name="HAPCV250009">'[1]2500-1-5-6'!$DU$251:$EZ$254</definedName>
    <definedName name="HAPCV250010">'[1]2500-1-5-6'!$FA$251:$GF$254</definedName>
    <definedName name="HAPCV250011">'[1]2500-1-5-6'!$GG$251:$HL$254</definedName>
    <definedName name="HAPCV250012">'[1]2500-1-5-6'!$HM$251:$IR$254</definedName>
    <definedName name="HAPCV2500LD06">'[1]2500-1-5-6'!$AC$263:$BH$266</definedName>
    <definedName name="HAPCV2500LD07">'[1]2500-1-5-6'!$BI$263:$CN$266</definedName>
    <definedName name="HAPCV2500LD08">'[1]2500-1-5-6'!$CO$263:$DT$266</definedName>
    <definedName name="HAPCV2500LD09">'[1]2500-1-5-6'!$DU$263:$EZ$266</definedName>
    <definedName name="HAPCV2500LD10">'[1]2500-1-5-6'!$FA$263:$GF$266</definedName>
    <definedName name="HAPCV2500LD11">'[1]2500-1-5-6'!$GG$263:$HL$266</definedName>
    <definedName name="HAPCV2500LD12">'[1]2500-1-5-6'!$HM$263:$IR$266</definedName>
    <definedName name="HCA1200507">'[3]EX1200-5'!#REF!</definedName>
    <definedName name="HCA1200508">'[3]EX1200-5'!#REF!</definedName>
    <definedName name="HCA1200509">'[3]EX1200-5'!#REF!</definedName>
    <definedName name="HCA1200510">'[3]EX1200-5'!#REF!</definedName>
    <definedName name="HCA1200511">'[3]EX1200-5'!#REF!</definedName>
    <definedName name="HCA1200512">'[3]EX1200-5'!#REF!</definedName>
    <definedName name="HCA1200513">'[3]EX1200-5'!#REF!</definedName>
    <definedName name="HCA1200607">'[3]EX1200-6'!#REF!</definedName>
    <definedName name="HCA1200608">'[3]EX1200-6'!#REF!</definedName>
    <definedName name="HCA1200609">'[3]EX1200-6'!#REF!</definedName>
    <definedName name="HCA1200610">'[3]EX1200-6'!#REF!</definedName>
    <definedName name="HCA1200611">'[3]EX1200-6'!#REF!</definedName>
    <definedName name="HCA1200612">'[3]EX1200-6'!#REF!</definedName>
    <definedName name="HCA1200613">'[3]EX1200-6'!#REF!</definedName>
    <definedName name="HCA18001206">'[3]1800-1-2'!#REF!</definedName>
    <definedName name="HCA18001207">'[3]1800-1-2'!#REF!</definedName>
    <definedName name="HCA18001208">'[3]1800-1-2'!#REF!</definedName>
    <definedName name="HCA18001209">'[3]1800-1-2'!#REF!</definedName>
    <definedName name="HCA18001210">'[3]1800-1-2'!#REF!</definedName>
    <definedName name="HCA18001211">'[3]1800-1-2'!#REF!</definedName>
    <definedName name="HCA18001212">'[3]1800-1-2'!#REF!</definedName>
    <definedName name="HCA1800306">'[3]1800-3'!#REF!</definedName>
    <definedName name="HCA1800307">'[3]1800-3'!#REF!</definedName>
    <definedName name="HCA1800308">'[3]1800-3'!#REF!</definedName>
    <definedName name="HCA1800309">'[3]1800-3'!#REF!</definedName>
    <definedName name="HCA1800310">'[3]1800-3'!#REF!</definedName>
    <definedName name="HCA1800311">'[3]1800-3'!#REF!</definedName>
    <definedName name="HCA1800312">'[3]1800-3'!#REF!</definedName>
    <definedName name="HCA2600607">#REF!</definedName>
    <definedName name="HCA2600608">#REF!</definedName>
    <definedName name="HCA2600609">#REF!</definedName>
    <definedName name="HCA2600610">#REF!</definedName>
    <definedName name="HCA2600611">#REF!</definedName>
    <definedName name="HCA2600612">#REF!</definedName>
    <definedName name="HCA2600613">#REF!</definedName>
    <definedName name="HCA5600607">#REF!</definedName>
    <definedName name="HCA5600608">#REF!</definedName>
    <definedName name="HCA5600609">#REF!</definedName>
    <definedName name="HCA5600610">#REF!</definedName>
    <definedName name="HCA5600611">#REF!</definedName>
    <definedName name="HCA5600612">#REF!</definedName>
    <definedName name="HCA5600613">#REF!</definedName>
    <definedName name="HCACV180006">'[3]1800-1-2'!#REF!</definedName>
    <definedName name="HCACV180007">'[3]1800-1-2'!#REF!</definedName>
    <definedName name="HCACV180008">'[3]1800-1-2'!#REF!</definedName>
    <definedName name="HCACV180009">'[3]1800-1-2'!#REF!</definedName>
    <definedName name="HCACV180010">'[3]1800-1-2'!#REF!</definedName>
    <definedName name="HCACV180011">'[3]1800-1-2'!#REF!</definedName>
    <definedName name="HCACV180012">'[3]1800-1-2'!#REF!</definedName>
    <definedName name="HCACV250006">'[3]2500-1-5-6'!#REF!</definedName>
    <definedName name="HCACV250007">'[3]2500-1-5-6'!#REF!</definedName>
    <definedName name="HCACV250008">'[3]2500-1-5-6'!#REF!</definedName>
    <definedName name="HCACV250009">'[3]2500-1-5-6'!#REF!</definedName>
    <definedName name="HCACV250010">'[3]2500-1-5-6'!#REF!</definedName>
    <definedName name="HCACV250011">'[3]2500-1-5-6'!#REF!</definedName>
    <definedName name="HCACV250012">'[3]2500-1-5-6'!#REF!</definedName>
    <definedName name="HCACV2500LD06">'[3]2500-1-5-6'!#REF!</definedName>
    <definedName name="HCACV2500LD07">'[3]2500-1-5-6'!#REF!</definedName>
    <definedName name="HCACV2500LD08">'[3]2500-1-5-6'!#REF!</definedName>
    <definedName name="HCACV2500LD09">'[3]2500-1-5-6'!#REF!</definedName>
    <definedName name="HCACV2500LD10">'[3]2500-1-5-6'!#REF!</definedName>
    <definedName name="HCACV2500LD11">'[3]2500-1-5-6'!#REF!</definedName>
    <definedName name="HCACV2500LD12">'[3]2500-1-5-6'!#REF!</definedName>
    <definedName name="JD1200111">'[2]1200'!#REF!</definedName>
    <definedName name="JD1200112">'[2]1200'!#REF!</definedName>
    <definedName name="JD1200121">'[2]1200'!#REF!</definedName>
    <definedName name="JD1200122">'[2]1200'!#REF!</definedName>
    <definedName name="JD1200131">#REF!</definedName>
    <definedName name="JD1200132">#REF!</definedName>
    <definedName name="JD1200141">#REF!</definedName>
    <definedName name="JD18000612">'[2]1800-3'!#REF!</definedName>
    <definedName name="JD18000712">'[2]1800-3'!#REF!</definedName>
    <definedName name="JD18000812">'[2]1800-3'!#REF!</definedName>
    <definedName name="JD18000912">'[2]1800-3'!#REF!</definedName>
    <definedName name="JD18001012">#REF!</definedName>
    <definedName name="JD18001112">#REF!</definedName>
    <definedName name="JD18001212">#REF!</definedName>
    <definedName name="JD18120612">'[2]1800-1-2'!#REF!</definedName>
    <definedName name="JD18120712">'[2]1800-1-2'!#REF!</definedName>
    <definedName name="JD18120812">'[2]1800-1-2'!#REF!</definedName>
    <definedName name="JD18120912">'[2]1800-1-2'!#REF!</definedName>
    <definedName name="JD18121012">#REF!</definedName>
    <definedName name="JD18121112">#REF!</definedName>
    <definedName name="JD18121212">#REF!</definedName>
    <definedName name="JD19000612">'[2]1900-5'!#REF!</definedName>
    <definedName name="JD19000712">'[2]1900-5'!#REF!</definedName>
    <definedName name="JD19000812">'[2]1900-5'!#REF!</definedName>
    <definedName name="JD19000912">'[2]1900-5'!#REF!</definedName>
    <definedName name="JD19001012">#REF!</definedName>
    <definedName name="JD19001112">#REF!</definedName>
    <definedName name="JD19001212">#REF!</definedName>
    <definedName name="JD25000612">'[2]2500-1-5-6'!#REF!</definedName>
    <definedName name="JD25000712">'[2]2500-1-5-6'!#REF!</definedName>
    <definedName name="JD25000812">'[2]2500-1-5-6'!#REF!</definedName>
    <definedName name="JD25000912">'[2]2500-1-5-6'!#REF!</definedName>
    <definedName name="JD25001012">#REF!</definedName>
    <definedName name="JD25001112">#REF!</definedName>
    <definedName name="JD25001212">#REF!</definedName>
    <definedName name="JD35000612">'[2]3500'!#REF!</definedName>
    <definedName name="JD35000712">'[2]3500'!#REF!</definedName>
    <definedName name="JD35000812">'[2]3500'!#REF!</definedName>
    <definedName name="JD35000912">'[2]3500'!#REF!</definedName>
    <definedName name="JD35001012">#REF!</definedName>
    <definedName name="JD35001112">#REF!</definedName>
    <definedName name="JD35001212">#REF!</definedName>
    <definedName name="JD36000612">'[2]3600-5'!#REF!</definedName>
    <definedName name="JD36000712">'[2]3600-5'!#REF!</definedName>
    <definedName name="JD36000812">'[2]3600-5'!#REF!</definedName>
    <definedName name="JD36000912">'[2]3600-5'!#REF!</definedName>
    <definedName name="JD36001012">#REF!</definedName>
    <definedName name="JD36001112">#REF!</definedName>
    <definedName name="JD36001212">#REF!</definedName>
    <definedName name="JD55000612">'[2]5500-1-5'!#REF!</definedName>
    <definedName name="JD55000712">'[2]5500-1-5'!#REF!</definedName>
    <definedName name="JD55000812">'[2]5500-1-5'!#REF!</definedName>
    <definedName name="JD55000912">'[2]5500-1-5'!#REF!</definedName>
    <definedName name="JD55001012">#REF!</definedName>
    <definedName name="JD55001112">#REF!</definedName>
    <definedName name="JD55001212">#REF!</definedName>
    <definedName name="JD80000612">'[2]8000'!#REF!</definedName>
    <definedName name="JD80000712">'[2]8000'!#REF!</definedName>
    <definedName name="JD80000812">'[2]8000'!#REF!</definedName>
    <definedName name="JD80000912">'[2]8000'!#REF!</definedName>
    <definedName name="JD80001012">#REF!</definedName>
    <definedName name="JD80001112">#REF!</definedName>
    <definedName name="JD80001212">#REF!</definedName>
    <definedName name="JDEX1800BH06">'[2]1800-1-2'!#REF!</definedName>
    <definedName name="JDEX1800BH07">'[2]1800-1-2'!#REF!</definedName>
    <definedName name="JDEX1800BH08">'[2]1800-1-2'!#REF!</definedName>
    <definedName name="JDEX1800BH09">'[2]1800-1-2'!#REF!</definedName>
    <definedName name="JDEX1800BH10">#REF!</definedName>
    <definedName name="JDEX1800BH11">#REF!</definedName>
    <definedName name="JDEX1800BH12">#REF!</definedName>
    <definedName name="JDEX1800BH6006">'[2]1800-1-2'!#REF!</definedName>
    <definedName name="JDEX1800BH6007">'[2]1800-1-2'!#REF!</definedName>
    <definedName name="JDEX1800BH6008">'[2]1800-1-2'!#REF!</definedName>
    <definedName name="JDEX1800BH6009">'[2]1800-1-2'!#REF!</definedName>
    <definedName name="JDEX1800BH6010">#REF!</definedName>
    <definedName name="JDEX1800BH6011">#REF!</definedName>
    <definedName name="JDEX1800BH6012">#REF!</definedName>
    <definedName name="JDEX25000106">'[2]2500-1-5-6'!#REF!</definedName>
    <definedName name="JDEX25000107">'[2]2500-1-5-6'!#REF!</definedName>
    <definedName name="JDEX25000108">'[2]2500-1-5-6'!#REF!</definedName>
    <definedName name="JDEX25000109">'[2]2500-1-5-6'!#REF!</definedName>
    <definedName name="JDEX25000110">#REF!</definedName>
    <definedName name="JDEX25000111">#REF!</definedName>
    <definedName name="JDEX25000112">#REF!</definedName>
    <definedName name="JDEX2500016006">'[2]2500-1-5-6'!#REF!</definedName>
    <definedName name="JDEX2500016007">'[2]2500-1-5-6'!#REF!</definedName>
    <definedName name="JDEX2500016008">'[2]2500-1-5-6'!#REF!</definedName>
    <definedName name="JDEX2500016009">'[2]2500-1-5-6'!#REF!</definedName>
    <definedName name="JDEX2500016010">#REF!</definedName>
    <definedName name="JDEX2500016011">#REF!</definedName>
    <definedName name="JDEX2500016012">#REF!</definedName>
    <definedName name="JDEX2500LD06">'[2]2500-1-5-6'!#REF!</definedName>
    <definedName name="JDEX2500LD07">'[2]2500-1-5-6'!#REF!</definedName>
    <definedName name="JDEX2500LD08">'[2]2500-1-5-6'!#REF!</definedName>
    <definedName name="JDEX2500LD09">'[2]2500-1-5-6'!#REF!</definedName>
    <definedName name="JDEX2500LD10">#REF!</definedName>
    <definedName name="JDEX2500LD11">#REF!</definedName>
    <definedName name="JDEX2500LD12">#REF!</definedName>
    <definedName name="JDEX2500LD6006">'[2]2500-1-5-6'!#REF!</definedName>
    <definedName name="JDEX2500LD6007">'[2]2500-1-5-6'!#REF!</definedName>
    <definedName name="JDEX2500LD6008">'[2]2500-1-5-6'!#REF!</definedName>
    <definedName name="JDEX2500LD6009">'[2]2500-1-5-6'!#REF!</definedName>
    <definedName name="JDEX2500LD6010">#REF!</definedName>
    <definedName name="JDEX2500LD6011">#REF!</definedName>
    <definedName name="JDEX2500LD6012">#REF!</definedName>
    <definedName name="TEST1">#REF!</definedName>
    <definedName name="TESTHKEY">#REF!</definedName>
    <definedName name="TESTKEYS">#REF!</definedName>
    <definedName name="TESTVKEY">#REF!</definedName>
    <definedName name="_xlnm.Print_Area" localSheetId="0">'Проект АТЦ ТЗ 2026 груз.'!$A$1:$R$66</definedName>
    <definedName name="_xlnm.Print_Area" localSheetId="2">'ТЗ 2022'!$A$1:$W$70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7" i="5" l="1"/>
  <c r="P26" i="5"/>
  <c r="P25" i="5"/>
  <c r="P24" i="5"/>
  <c r="P23" i="5"/>
  <c r="P22" i="5"/>
  <c r="P21" i="5"/>
  <c r="P20" i="5"/>
  <c r="P19" i="5"/>
  <c r="P18" i="5"/>
  <c r="I12" i="5"/>
  <c r="I13" i="5" l="1"/>
  <c r="M24" i="1" l="1"/>
  <c r="M17" i="1"/>
  <c r="M19" i="1"/>
  <c r="M18" i="1"/>
  <c r="U27" i="1" l="1"/>
  <c r="U26" i="1"/>
  <c r="U25" i="1"/>
  <c r="U24" i="1"/>
  <c r="U23" i="1"/>
  <c r="U22" i="1"/>
  <c r="U20" i="1"/>
  <c r="U21" i="1"/>
  <c r="C15" i="2"/>
  <c r="U7" i="2" l="1"/>
  <c r="U6" i="2"/>
  <c r="U5" i="2"/>
  <c r="U4" i="2"/>
  <c r="U3" i="2"/>
  <c r="R15" i="2"/>
  <c r="Q15" i="2"/>
  <c r="P15" i="2"/>
  <c r="N15" i="2"/>
  <c r="M15" i="2"/>
  <c r="L15" i="2"/>
  <c r="I15" i="2"/>
  <c r="H15" i="2"/>
  <c r="G15" i="2"/>
  <c r="E15" i="2"/>
  <c r="D15" i="2"/>
  <c r="S14" i="2"/>
  <c r="O14" i="2"/>
  <c r="J14" i="2"/>
  <c r="F14" i="2"/>
  <c r="S13" i="2"/>
  <c r="N13" i="2"/>
  <c r="I13" i="2"/>
  <c r="S12" i="2"/>
  <c r="O12" i="2"/>
  <c r="J12" i="2"/>
  <c r="F12" i="2"/>
  <c r="S11" i="2"/>
  <c r="O11" i="2"/>
  <c r="J11" i="2"/>
  <c r="F11" i="2"/>
  <c r="F15" i="2" l="1"/>
  <c r="U11" i="2"/>
  <c r="U12" i="2"/>
  <c r="J13" i="2"/>
  <c r="K14" i="2"/>
  <c r="F13" i="2"/>
  <c r="U14" i="2"/>
  <c r="T11" i="2"/>
  <c r="O13" i="2"/>
  <c r="T13" i="2" s="1"/>
  <c r="S15" i="2"/>
  <c r="T12" i="2"/>
  <c r="T14" i="2"/>
  <c r="J15" i="2"/>
  <c r="O15" i="2"/>
  <c r="K12" i="2"/>
  <c r="K11" i="2"/>
  <c r="T15" i="2" l="1"/>
  <c r="K15" i="2"/>
  <c r="U13" i="2"/>
  <c r="K13" i="2"/>
  <c r="U15" i="2"/>
  <c r="U19" i="1" l="1"/>
  <c r="U18" i="1"/>
  <c r="U17" i="1"/>
  <c r="N17" i="1" l="1"/>
  <c r="M26" i="1" l="1"/>
  <c r="N26" i="1" l="1"/>
  <c r="M27" i="1"/>
  <c r="N27" i="1" s="1"/>
  <c r="M25" i="1"/>
  <c r="N25" i="1" s="1"/>
  <c r="N24" i="1"/>
  <c r="M23" i="1"/>
  <c r="N23" i="1" s="1"/>
  <c r="M22" i="1"/>
  <c r="N22" i="1" s="1"/>
  <c r="M21" i="1"/>
  <c r="N21" i="1" s="1"/>
  <c r="M20" i="1"/>
  <c r="N20" i="1" s="1"/>
  <c r="N19" i="1"/>
  <c r="N18" i="1"/>
  <c r="H13" i="1" l="1"/>
</calcChain>
</file>

<file path=xl/sharedStrings.xml><?xml version="1.0" encoding="utf-8"?>
<sst xmlns="http://schemas.openxmlformats.org/spreadsheetml/2006/main" count="475" uniqueCount="292">
  <si>
    <t>ТЕХНИЧЕСКОЕ ЗАДАНИЕ</t>
  </si>
  <si>
    <t>УТВЕРЖДАЮ:</t>
  </si>
  <si>
    <t>Заполняет Актив / Заказчик</t>
  </si>
  <si>
    <t xml:space="preserve">Предмет закупки </t>
  </si>
  <si>
    <t xml:space="preserve">Вид процедуры закупки (плановая, аварийная-указывать причины аварийности) </t>
  </si>
  <si>
    <t>_____________________ 2021г.</t>
  </si>
  <si>
    <t xml:space="preserve">Основание для проведения закупки </t>
  </si>
  <si>
    <t xml:space="preserve">Вид и цели выполнения работ </t>
  </si>
  <si>
    <t xml:space="preserve"> Место выполнения работ (оказания услуг) </t>
  </si>
  <si>
    <t xml:space="preserve">Период потребности </t>
  </si>
  <si>
    <t xml:space="preserve">Сроки выполнения работ, услуг (начало, окончание, этапы) </t>
  </si>
  <si>
    <t xml:space="preserve">№ Заявки в САП </t>
  </si>
  <si>
    <t xml:space="preserve">Ответственное лицо со стороны Заказчика при проведении Тендера (ФИО, Контакты) </t>
  </si>
  <si>
    <t xml:space="preserve">Присвоенный/выделенный бюджет тыс. грн. без НДС - сумма согласно БП </t>
  </si>
  <si>
    <t>Алгоритм заправки топливом</t>
  </si>
  <si>
    <t>№</t>
  </si>
  <si>
    <t>Актив</t>
  </si>
  <si>
    <t>Наименование работ, услуг (перечень/маршрут/состав работ)</t>
  </si>
  <si>
    <t>Плечо откатки (для грузоперевозок), км.</t>
  </si>
  <si>
    <t>Оборачиваемость в сутки (для грузоперевозок)</t>
  </si>
  <si>
    <t>Удельный вес / плотность груза (для грузоперевозок и погрузки)</t>
  </si>
  <si>
    <t>Рекомендуемая модель/вид техники/аналоги для оказания работ/услуг</t>
  </si>
  <si>
    <t>Требования к тех. характеристикам спецтехники (объем кузова/ковша или грузоподъемность, гусек, стрела, кол-во осей и т.п.)</t>
  </si>
  <si>
    <t>Кол-во ед. необходимой техники</t>
  </si>
  <si>
    <t>Ед. измерения оказываемых работ, услуг 
(маш.час, тн*км, т, и т.д.)</t>
  </si>
  <si>
    <t xml:space="preserve">Объем работ, услуг в рабочие дни </t>
  </si>
  <si>
    <t xml:space="preserve">Объем работ, услуг в  выходные и праздничные дни </t>
  </si>
  <si>
    <t>Текущий или последний Исполнитель работ, услуг (наименование компании)</t>
  </si>
  <si>
    <t>Текущая или последняя цена работ, услуг (грн. без НДС)</t>
  </si>
  <si>
    <t>Требования к КА или алгоритм заправки при топливе приобретаемом у Заказчика (наличие топливозаправщика, возможность заправки в бак и т.п.)</t>
  </si>
  <si>
    <t>Необходимый бюджет на 2022г. из расчета действующих цен, тыс. грн.</t>
  </si>
  <si>
    <t xml:space="preserve">Исторические данные </t>
  </si>
  <si>
    <t>Период действия и окончания текущего договора (... год, дд.мм.гг.)</t>
  </si>
  <si>
    <t>Заявляемый (плановый) объем по текущему договору</t>
  </si>
  <si>
    <t>Кол-во заявляемой техники по текущему договору</t>
  </si>
  <si>
    <r>
      <rPr>
        <sz val="11"/>
        <color rgb="FFFF0000"/>
        <rFont val="Bahnschrift Light Condensed"/>
        <family val="2"/>
        <charset val="204"/>
      </rPr>
      <t>**</t>
    </r>
    <r>
      <rPr>
        <sz val="11"/>
        <color theme="1"/>
        <rFont val="Bahnschrift Light Condensed"/>
        <family val="2"/>
        <charset val="204"/>
      </rPr>
      <t xml:space="preserve"> Принадлежность ДТ (приобретается Исполнителем самостоятельно / приобретается у Заказчика-указать цену/давальническое )</t>
    </r>
  </si>
  <si>
    <r>
      <t xml:space="preserve">* </t>
    </r>
    <r>
      <rPr>
        <sz val="11"/>
        <rFont val="Bahnschrift Light Condensed"/>
        <family val="2"/>
        <charset val="204"/>
      </rPr>
      <t>Для техники привлекаемой впервые, необходимо обоснование заказа, также данное ТЕХНИЧЕСКОЕ ЗАДАНИЕ утверждается  - Генеральным Директором предприятия</t>
    </r>
  </si>
  <si>
    <r>
      <t>**</t>
    </r>
    <r>
      <rPr>
        <sz val="11"/>
        <rFont val="Bahnschrift Light Condensed"/>
        <family val="2"/>
        <charset val="204"/>
      </rPr>
      <t xml:space="preserve"> При работе на топливе, приобретённом у Заказчика - указать цену ДТ без НДС на дату оформления ТЕХНИЧЕСКОГО ЗАДАНИЯ</t>
    </r>
  </si>
  <si>
    <r>
      <t xml:space="preserve">*** </t>
    </r>
    <r>
      <rPr>
        <sz val="11"/>
        <rFont val="Bahnschrift Light Condensed"/>
        <family val="2"/>
        <charset val="204"/>
      </rPr>
      <t>При условии заключения договорной документации в редакции Заказчика - приложить типовую форму Договора (шаблон)</t>
    </r>
  </si>
  <si>
    <t>ОБЯЗАТЕЛЬНЫЕ УСЛОВИЯ</t>
  </si>
  <si>
    <t>Детальное ознакомление потенциальных Исполнителей с маршрутом движения, условиями погрузки/выгрузки, технологическим процессом на объекте выполняемых работ.</t>
  </si>
  <si>
    <t>Оформление АКТА ознакомления Исполнителя с объектом работ.</t>
  </si>
  <si>
    <t>Согласие приступить к работе по гарантийному письму.</t>
  </si>
  <si>
    <t>РАЗРАБОТАЛ:</t>
  </si>
  <si>
    <t>СОГЛАСОВАНО:</t>
  </si>
  <si>
    <t>Менеджер ДВЛ</t>
  </si>
  <si>
    <t>Объем работ, услуг на 2022г.</t>
  </si>
  <si>
    <t>ИНГОК</t>
  </si>
  <si>
    <t>Грузовые перевозки</t>
  </si>
  <si>
    <t>-</t>
  </si>
  <si>
    <t xml:space="preserve">Грузовой длинномер </t>
  </si>
  <si>
    <t>маш-час</t>
  </si>
  <si>
    <t>Грузовой бортовой</t>
  </si>
  <si>
    <t xml:space="preserve">Перевозка чистого масла </t>
  </si>
  <si>
    <t>Автомобиль-масловоз</t>
  </si>
  <si>
    <t>Перевозка отработанного масла</t>
  </si>
  <si>
    <t>Перевозка ДТ, бензина</t>
  </si>
  <si>
    <t>Автомобиль-топливозаправщик</t>
  </si>
  <si>
    <t>Заправка маслом техники</t>
  </si>
  <si>
    <t>Масловоз-заправщик</t>
  </si>
  <si>
    <t>Перевозка питьевой воды</t>
  </si>
  <si>
    <t>Автоцистерна для перевозки питьевой воды</t>
  </si>
  <si>
    <t xml:space="preserve">Транспортировка кислородных реципиентов </t>
  </si>
  <si>
    <t>Тягач седельный</t>
  </si>
  <si>
    <t>Грузовой самосвал</t>
  </si>
  <si>
    <t>Грузоподъемность 15-20 т</t>
  </si>
  <si>
    <t>Грузовой фургон</t>
  </si>
  <si>
    <t xml:space="preserve">Длина полуприцепа - 10-12м, грузоподъемность -   18-20 т </t>
  </si>
  <si>
    <t>Длина кузова - 5-6 м, грузоподъемность -   8-12 т</t>
  </si>
  <si>
    <t>V цистерны - 4-6 куб.м, оборудован поверенным счетчиком, поверенным метр-штоком, поверенной калибровочной таблицей емкости, насосом для закачки и выкачки из цистерны (с разрешительными документами водителя и автомобиля на право перевозки ОГ)</t>
  </si>
  <si>
    <t>V цистерны - 4-6 куб.м, оборудован  поверенным счетчиком, поверенным метр-штоком, поверенной калибровочной таблицей емкости, насосом для закачки и выкачки из цистерны (с разрешительными документами водителя и автомобиля на право перевозки ОГ)</t>
  </si>
  <si>
    <t xml:space="preserve"> V цистерны 4-6 куб м (емкость должна иметь 2 раздельные секции), оборудован пистолетом, поверенным счетчиком, поверенным метр-штоком, поверенной калибровочной таблицей емкости, насосом для  выкачки из цистерны (с разрешительными документами водителя и автомобиля на право перевозки ОГ)</t>
  </si>
  <si>
    <t>Наличие разрешительных документов водителя и автомобиля на право перевозки ОГ.</t>
  </si>
  <si>
    <t>Закрытый (тентованный)  кузов, грузоподъемность -  1,5-3,5 т</t>
  </si>
  <si>
    <t>Оборудован спаренной кабиной, грузоподъемность  -     3-8 т</t>
  </si>
  <si>
    <t>Возможность и порядок привлечения субподрядчиков - По предварительному согласованию с Заказчиком.</t>
  </si>
  <si>
    <t>Услуга предоставляется Исполнителем на основании заявки Заказчика</t>
  </si>
  <si>
    <t>Общие требования к выполнению работ, их качеству, в том числе технологии выполнения работ, методам и методики выполнения работ ( в т.ч. приводятся ссылки на нормы, правила, стандарты или другие нормативные документы, касающиеся выполняемых работ)</t>
  </si>
  <si>
    <t>Минимальный промежуток времени до момента начала осуществления перевозки, за который подается заявка (время реакции на заявку), не более 12 часов, в аварийных случаях не более 5 часов</t>
  </si>
  <si>
    <t xml:space="preserve">Требования к квалификации подрядчика: </t>
  </si>
  <si>
    <t>При подаче тендерного предложения обязательно должны быть приложена калькуляция стоимости услуг постоянные: за 1 маш-час</t>
  </si>
  <si>
    <t xml:space="preserve">Требования к персоналу Исполнителя: </t>
  </si>
  <si>
    <t xml:space="preserve">Стоимость услуг и сумма договора фиксируется в национальной валюте Украины </t>
  </si>
  <si>
    <t>Наличие проектной (сметной) документации), тех. карт) (приложить)</t>
  </si>
  <si>
    <t>Для оперативного управления транспортом, обязательно круглосуточное функционирование диспетчерской службы исполнителя</t>
  </si>
  <si>
    <t>Место выполнения работ / оказания услуг (с указанием адреса(цеха, территории); возможно приложение схем, планов, чертежей, тех. карт и др.)</t>
  </si>
  <si>
    <t>Перед проведением тендера, обязательно более детальное ознакомление исполнителя с технологией в обеспечении транспортом подразделений комбината</t>
  </si>
  <si>
    <t>Дополнительные требования к работе, услуге (совместимость, доп. требования к технике в рабочей среде)</t>
  </si>
  <si>
    <t xml:space="preserve">Данные по необходимомму объему услуг ориентировочные и фактически могут корректироваться в большую или меньшую сторону в зависимости от производственной необходимости. </t>
  </si>
  <si>
    <t>Гарантийные требования по объему выполняемых работ (минимально приемлемые для заказчика либо жестко установленные обязанности исполнителя в гарантийный период)</t>
  </si>
  <si>
    <t>В случае производственной необходимости: график работы может быть изменен на отдельные автомобили как в большую так и в меньшую стороны</t>
  </si>
  <si>
    <t>Договор на оказание услуг заключается сроком действия на:</t>
  </si>
  <si>
    <t>Оплата производится за фактически предоставленные услуги (маш-час) на основании отметок о фактическом времени работы по заявкам в путевых листах</t>
  </si>
  <si>
    <r>
      <rPr>
        <sz val="11"/>
        <color rgb="FFFF0000"/>
        <rFont val="Bahnschrift Light Condensed"/>
        <family val="2"/>
        <charset val="204"/>
      </rPr>
      <t>***</t>
    </r>
    <r>
      <rPr>
        <sz val="11"/>
        <color theme="1"/>
        <rFont val="Bahnschrift Light Condensed"/>
        <family val="2"/>
        <charset val="204"/>
      </rPr>
      <t>Договор на оказание услуг заключается в редакции:</t>
    </r>
  </si>
  <si>
    <t>Договор на оказание услуг заключается в редакции Заказчика, с учетом предложений Исполнителя.</t>
  </si>
  <si>
    <t>Иные требования к работам и условиям их выполнения по усмотрению Заказчика:</t>
  </si>
  <si>
    <t>В случае необеспечения наряда по причине внеплановых ремонтов, Подрядчик обязан обеспечить техникой идентичной отсутствующей.</t>
  </si>
  <si>
    <t>Услуги грузовых перевозок осуществляются на топливе Заказчика</t>
  </si>
  <si>
    <t>ОБЯЗАТЕЛЬНО Перед началом работ подрядчик самостоятельно разрабатывает и подписывает ТЕХ.КАРТУ и регламент взаимодействия на проводимые работы.</t>
  </si>
  <si>
    <t xml:space="preserve">ИСПОЛНИТЕЛЬ уплачивает ЗАКАЗЧИКУ ШТРАФ в размере 15% от суммы невыполненных объемом по заявке Заказчика.  В случае опоздания более чем на 30 мин или раннего заезда в гараж с линии по вине Подрядчика оплата производится за фактическое время работы в наряде (оплата минимального заказа при почасовой работе  8 час. при 100% использования транспорта в наряде). </t>
  </si>
  <si>
    <t>Давальческое</t>
  </si>
  <si>
    <t xml:space="preserve">Перевозки, грузов и пассажиров </t>
  </si>
  <si>
    <t>Количество выходных дней в 2022 г.</t>
  </si>
  <si>
    <t>Количество рабочих дней в 2022 г.</t>
  </si>
  <si>
    <t>ФЛП ПОПОВ</t>
  </si>
  <si>
    <t>Директор по инжинирингу ЧАО "ИНГОК"</t>
  </si>
  <si>
    <t>________________________________Немченко И.Н.</t>
  </si>
  <si>
    <t>Возможность заправки в бак</t>
  </si>
  <si>
    <t xml:space="preserve"> Начальник отдела эксплуатации АТЦ</t>
  </si>
  <si>
    <t>Михайлов А.Н.</t>
  </si>
  <si>
    <t>Главный специалист ОТКР</t>
  </si>
  <si>
    <t>Прядко С.А.</t>
  </si>
  <si>
    <t>Начальник АТЦ</t>
  </si>
  <si>
    <t>Коломоец В.В.</t>
  </si>
  <si>
    <t xml:space="preserve">услуг на  грузовые перевозки для ЧАО «ИНГОК» </t>
  </si>
  <si>
    <t>плановая</t>
  </si>
  <si>
    <t>потребность ЧАО "ИНГОК" в данной услуге</t>
  </si>
  <si>
    <t>закупка услуг у поставщика; обеспечение грузовой перевозки</t>
  </si>
  <si>
    <t>ЧАО "ИНГОК", г. Кривой Рог</t>
  </si>
  <si>
    <t>1 год</t>
  </si>
  <si>
    <t>Начальник отдела, Отдел эксплуатации АТЦ Михайлов Анатолий Николаевич моб. Тел: (80978880969)</t>
  </si>
  <si>
    <t>сентябрь-ноябрь 2022</t>
  </si>
  <si>
    <t>V цистерны - 8-10 куб.м, оборудован  пистолетом, поверенным счетчиком, поверенным метр-штоком, поверенной калибровочной таблицей емкости, насосом  для закачки и  выкачки из цистерны (с разрешительными документами водителя и автомобиля на право перевозки ОГ)</t>
  </si>
  <si>
    <t>V цистерны -4-6куб.м, в наличии утвержденный Акт о дезинфекционной обработке цистерны (периодичность обработки - 1 раз/10 дней)</t>
  </si>
  <si>
    <t>Все единицы техники Исполнителя должны быть оборудованы GPS-трекерами и подключены на сервер ООО "ОХРАННЫЙ  ХОЛДИНГ" с предоставлением права доступа представителям Заказчика.</t>
  </si>
  <si>
    <t xml:space="preserve">Наличие на автотранспорте датчиков системы GPS мониторинга. </t>
  </si>
  <si>
    <t>Расчетный годовой объем с учетом среднемесячного факта</t>
  </si>
  <si>
    <t>Комментарий</t>
  </si>
  <si>
    <t>План на 2022 значительно больше ожидаемого факта 2021, нужно проверить цифры</t>
  </si>
  <si>
    <t>что означает 1 в колонке выходные, праздничные дни</t>
  </si>
  <si>
    <t>машина работает круглосуточно?, если да, то все равно долно быть меньше 24 часов, т.к. есть пересменки, заправки. Требований по длине кузова нет?</t>
  </si>
  <si>
    <t>Январь</t>
  </si>
  <si>
    <t>Февраль</t>
  </si>
  <si>
    <t>Март</t>
  </si>
  <si>
    <t>1 квартал</t>
  </si>
  <si>
    <t>Апрель</t>
  </si>
  <si>
    <t>Май</t>
  </si>
  <si>
    <t>Июнь</t>
  </si>
  <si>
    <t>2 квартал</t>
  </si>
  <si>
    <t>1е полугодие</t>
  </si>
  <si>
    <t>Июль</t>
  </si>
  <si>
    <t>Август</t>
  </si>
  <si>
    <t>Сентябрь</t>
  </si>
  <si>
    <t>3 квaртал</t>
  </si>
  <si>
    <t>Октябрь</t>
  </si>
  <si>
    <t>Hоябрь</t>
  </si>
  <si>
    <t>Декабрь</t>
  </si>
  <si>
    <t>4 квартал</t>
  </si>
  <si>
    <t>2е полугодие</t>
  </si>
  <si>
    <t>ГОД</t>
  </si>
  <si>
    <t>Календарных дней</t>
  </si>
  <si>
    <t>Праздничных дней</t>
  </si>
  <si>
    <t>Выходных дней</t>
  </si>
  <si>
    <t>Нерабочих дней</t>
  </si>
  <si>
    <t>Рабочих дней</t>
  </si>
  <si>
    <t>2021 год</t>
  </si>
  <si>
    <t>ранее перевозка чистого и отработанного масла подавалась общей заявкой, что-то изменилось в требованиях? Фактически перевозку делает 1 автомобиль?</t>
  </si>
  <si>
    <t>ранее заявленная емкость цистерны составляла 10-12 куб.м., что изменилось? Почему в выходные 12 часов, а не 10 - по аналогии с буднями?</t>
  </si>
  <si>
    <t>Работа 3 масловозов не пересекается?</t>
  </si>
  <si>
    <t>как понять потребность 20 часов в выходные дни- это 2 маш. по 8 час. и 1 на 4 час.? Плановый объем 2022 выше ожидаемого факта 2021.</t>
  </si>
  <si>
    <t>Плановый объем 2022 выше ожидаемого факта 2021.</t>
  </si>
  <si>
    <t>Наличие автотранспорта и обученного персонала для перевозки опасных грузов по комбинату и городу. Оформление разрешения на перевозку опасных грузов в Криворожском  горнопромышленном  управлении Госнадзорохрантруда (Бензин, диз.топливо, керосин, кислород, аце-тилен, углекислый газ, пропан-бутан, лакокрасочные материалы, кислота соляная, кислота серная, кислота уксусная, гипохлорид натрия, масла).                           
– Получение свидетельства на допуск транспортных средств и перевозку опасных грузов в РСЦ  МВД  в Днепропетровской области.                                                                      
– Согласование маршрутов  дорожной перевозки опасных грузов за пределами территории ЧАО "ИНГОК" в Муниципальном центре услуг г.Кривого Рога.                                                                                               
– Прохождение всех работников медосмотров и психофизиологической экспертизы.</t>
  </si>
  <si>
    <t>ориентировочно раз в месяц при наличии потребности</t>
  </si>
  <si>
    <t>2022 год</t>
  </si>
  <si>
    <t>Стоимости услуг (без учета топлива) не пересматривается в течении действия договора</t>
  </si>
  <si>
    <r>
      <rPr>
        <u/>
        <sz val="12"/>
        <rFont val="Times New Roman"/>
        <family val="1"/>
        <charset val="204"/>
      </rPr>
      <t>Обязаности Подрядчика:</t>
    </r>
    <r>
      <rPr>
        <sz val="12"/>
        <rFont val="Times New Roman"/>
        <family val="1"/>
        <charset val="204"/>
      </rPr>
      <t xml:space="preserve">
1.  В случае необходимости перевозки груза и ТМЦ за пределами Кривого Рога;
2. Внутренние перевозки по территории ЧАО «ИНГОК»;
3. Перевозка опасного груза;     
4. Перевозка негабаритных и тяжеловесных грузов с оформлением разрешительных документов.
5. Заявленная техника может привлекаться к уборке и обработке автомобильных дорог;
6. Доставка питьевой воды;
7. Санитарная обработка автоцистерн с заключением договора соответствующей организацией и последующим предоставлением потверждающих  документов Заказчику;
8. Уборка закрепленных территорий, покос карантинных трав, борьба с гололедом и снежными заносами.    
9. Обеспечение 100% выполнения заявок на грузоперевозку.   
10. Подрядчик несет ответственность за сохранность груза после принятия его к перевозке и до выдачи Заказчику.            
11. Обеспечить  соблюдение и выполнение линейных норм расхода топлива, утвержденных в ЧАО « ИНГОК», а также установленных временных норм.
12. При поломке на линии за свой счет производить буксировку транспортного средства в АТЦ.
13. Подрядчик производит таксировку путевых листов и ежедневно передает копии путевых листов для проверки в диспетчерскую АТЦ.                                                                                                                                                                                                                                           
14. Работники Подрядчика должны быть ознакомлены с Кардинальными правилами ОТ и ПБ, действующими в ЧАО «ИНГОК».       
15. Подрядчик обязан соблюдать требования действующего  «Положения о пропускном и внутриобъектовом режиме ЧАО «ИНГОК».   
16. Подрядчик обязан оформлять пропуска на право ввозить (вносить), вывозить (выносить) собственные ТМЦ за пределы КПП.       
17. Подрядчик обязан обеспечить ношение работниками спецодежды с логотипом предприятия - исполнителя.                
18. Подрядчик обязан обеспечить ежедневный предрейсовый и послерейсовый технический осмотр автотранспорта, медосмотр водителей, а также соблюдать режим труда и отдыха водителей согласно КЗоТ  Украины.</t>
    </r>
  </si>
  <si>
    <t xml:space="preserve">При необходимости организации места для стоянки авто, бытовых помещений, размещения ремонтной зоны на территории ЧАО «ИНГОК», есть возможность заключить договоры имущественного найма на следующие объекты:
 - Корпус ЕО – площадь 360 м²;                                                                                                           
 - Здание главного корпуса – площадь 50 м²;                                                                                                      
 - Бытовое помещение – площадь 39 м²;                                                                                                          
 - Площадка АТЦ – 6360 м².  </t>
  </si>
  <si>
    <t>Квитко А.Н.</t>
  </si>
  <si>
    <t>Фактический (закрытый) объем по текущему договору (до июля 2023г. включительно)</t>
  </si>
  <si>
    <t>Потребность 2024г.</t>
  </si>
  <si>
    <t xml:space="preserve"> с 01.01.2024 -31.12.2024</t>
  </si>
  <si>
    <t>ТЕХНІЧНЕ ЗАВДАННЯ</t>
  </si>
  <si>
    <t>Заповнює Актив / Замовник</t>
  </si>
  <si>
    <t xml:space="preserve">
Предмет закупівлі</t>
  </si>
  <si>
    <t>Вид процедури закупівлі (планова, аварійна; вказувати причини аварійності).</t>
  </si>
  <si>
    <t>Планова</t>
  </si>
  <si>
    <t>Підстава для проведення закупівлі</t>
  </si>
  <si>
    <t xml:space="preserve">
потреба ПрАТ "ІНГЗК" у цій послузі</t>
  </si>
  <si>
    <t xml:space="preserve">
Вид та цілі виконання робіт</t>
  </si>
  <si>
    <t>Місце виконання робіт (надання послуг)</t>
  </si>
  <si>
    <t>ПрАТ "ІНГЗК", м. Кривий Ріг</t>
  </si>
  <si>
    <t>Період потреби</t>
  </si>
  <si>
    <t>1 рік</t>
  </si>
  <si>
    <t>Строки виконання робіт, послуг (початок, закінчення, етапи)</t>
  </si>
  <si>
    <t>Відповідальна особа з боку Замовника під час проведення Тендеру (ПІБ, Контакти)</t>
  </si>
  <si>
    <t>Загальна кількість од. необхідної техніки</t>
  </si>
  <si>
    <t>Алгоритм заправки паливом</t>
  </si>
  <si>
    <t>Осередки для ручного введення даних</t>
  </si>
  <si>
    <t>Найменування робіт, послуг (перелік/маршрут/склад робіт)</t>
  </si>
  <si>
    <t>Плечо відкатки (для вантажних перевезень), км.</t>
  </si>
  <si>
    <t>Оборотність за добу (для вантажоперевезень)</t>
  </si>
  <si>
    <t>Питома вага / щільність вантажу (для вантажоперевезень та навантаження)</t>
  </si>
  <si>
    <t>Рекомендована модель/вид техніки/аналоги для надання робіт/послуг</t>
  </si>
  <si>
    <t>Вимоги до тих. характеристикам спецтехніки (об'єм кузова/ковша або вантажопідйомність, гусек, стріла, кількість осей і т.п.)</t>
  </si>
  <si>
    <t>Кількість од. необхідної техніки</t>
  </si>
  <si>
    <t>Од. вимірювання робіт, послуг, що надаються
(маш.час, тн * км, т, і т.д.)</t>
  </si>
  <si>
    <t>Обсяг робіт, послуг у робочі дні</t>
  </si>
  <si>
    <t>Обсяг робіт, послуг у вихідні та святкові дні</t>
  </si>
  <si>
    <r>
      <rPr>
        <sz val="11"/>
        <color rgb="FFFF0000"/>
        <rFont val="Bahnschrift Light Condensed"/>
        <family val="2"/>
        <charset val="204"/>
      </rPr>
      <t>**</t>
    </r>
    <r>
      <rPr>
        <sz val="11"/>
        <color theme="1"/>
        <rFont val="Bahnschrift Light Condensed"/>
        <family val="2"/>
        <charset val="204"/>
      </rPr>
      <t xml:space="preserve"> Принадлежность ДТ (приобретается Исполнителем самостоятельно / приобретается у Заказчика-указать цену / или др.)</t>
    </r>
  </si>
  <si>
    <t>ИНГЗК</t>
  </si>
  <si>
    <t>Паливо Замовника</t>
  </si>
  <si>
    <t>Можливість заправки в бак</t>
  </si>
  <si>
    <t>ОБОВ'ЯЗКОВІ УМОВИ</t>
  </si>
  <si>
    <t>Детальне ознайомлення потенційних Виконавців з маршрутом руху, умовами навантаження/вивантаження, технологічним процесом на об'єкті виконуваних робіт.</t>
  </si>
  <si>
    <t>Оформлення АКТА ознайомлення Виконавця з об'єктом робіт.</t>
  </si>
  <si>
    <t>Усі одиниці техніки Виконавця мають бути обладнані GPS-трекерами та підключені на сервер ТОВ "ОХОРОННИЙ ХОЛДИНГ" з наданням права доступу представникам Замовника.</t>
  </si>
  <si>
    <t>Згоду розпочати роботу з гарантійного листа.</t>
  </si>
  <si>
    <t>Стоимость услуг по договору не может изменяться ИСПОЛНИТЕЛЕМ в одностороннем порядке.</t>
  </si>
  <si>
    <t>ДОДАТКОВІ ВИМОГИ:</t>
  </si>
  <si>
    <t>Можливість та порядок залучення субпідрядників - За попереднім погодженням із Замовником.</t>
  </si>
  <si>
    <t>Загальні вимоги до виконання робіт, їх якості, у тому числі технології виконання робіт, методів та методик виконання робіт (в т.ч. наводяться посилання на норми, правила, стандарти або інші нормативні документи, що стосуються виконуваних робіт)- Під час виконання робіт, керуватися всіма нормативними документами, правилами, нормами тощо, що діють на ПрАТ "ІНГЗК"</t>
  </si>
  <si>
    <t>Вимоги до кваліфікації підрядника: досвід виконання даних робіт, мати в штаті необхідну кількість персоналу для забезпечення планового наряду Замовника, а також мати технічно справні транспортні засоби відповідно до зазначених тих. характеристик у технічному завданні для виконання запланованих обсягів робіт згідно з заявкою Замовника.</t>
  </si>
  <si>
    <t>Вимоги до персоналу Виконавця: мати посвідчення водія на право керування транспортним засобом відповідної категорії, при наданні послуг з перевезення небезпечних вантажів – мати дозвільні документи на перевезення даних вантажів, на великовагових та великогабаритних транспортних засобах та транспортних засобах, що здійснюють дорожні перевезення вантажів – мати документацію відповідно до вимог спеціальних правил. Відсутність медичних протипоказань</t>
  </si>
  <si>
    <t>Наявність проектної (кошторисної) документації), тех. карт) (додати) - ні</t>
  </si>
  <si>
    <t>Місце виконання робіт / надання послуг (із зазначенням адреси (цеху, території); можливе додаток схем, планів, креслень, тех. карт та ін.) - немає</t>
  </si>
  <si>
    <t>Додаткові вимоги до роботи, послуги (сумісність, додаткові вимоги до техніки в робочому середовищі)-за заявкою Замовника.</t>
  </si>
  <si>
    <t>Гарантійні вимоги щодо обсягу виконуваних робіт (мінімально прийнятні для замовника або жорстко встановлені обов'язки виконавця в гарантійний період) згідно заявки Замовника.</t>
  </si>
  <si>
    <t>Договір надання послуг укладається терміном дії на: 1 рік</t>
  </si>
  <si>
    <t>***Договір на надання послуг укладається в редакції: Замовника</t>
  </si>
  <si>
    <t>Інші вимоги до робіт та умов їх виконання на розсуд Замовника:</t>
  </si>
  <si>
    <t>Послуга надається Виконавцем на підставі заявки Замовника</t>
  </si>
  <si>
    <t>Мінімальний проміжок часу до моменту початку здійснення перевезення, за який подається заявка (час реакції на заявку), не більше 12 годин, аварійних випадках не більше 5 годин</t>
  </si>
  <si>
    <t>При подачі тендерної пропозиції обов'язково має бути додана калькуляція вартості послуг постійні: за 1 маш-годину</t>
  </si>
  <si>
    <t>Вартість послуг та сума договору фіксується у національній валюті України</t>
  </si>
  <si>
    <t>Для оперативного керування транспортом обов'язково цілодобове функціонування диспетчерської служби виконавця</t>
  </si>
  <si>
    <t>Перед проведенням тендеру обов'язково детальніше ознайомлення виконавця з технологією у забезпеченні транспортом підрозділів комбінату.</t>
  </si>
  <si>
    <t>Дані щодо необхідного обсягу послуг орієнтовні та фактично можуть коригуватися у більший чи менший бік залежно від виробничої потреби.</t>
  </si>
  <si>
    <t>У разі виробничої необхідності: графік роботи може бути змінений на окремі автомобілі як у більшу, так і в меншу сторону.</t>
  </si>
  <si>
    <t>Оплата провадиться за фактично надані послуги (маш-година) на підставі позначок про фактичний час роботи за заявками у дорожніх листах</t>
  </si>
  <si>
    <t>Договір на надання послуг укладається у редакції Замовника</t>
  </si>
  <si>
    <t>Вартість послуг (без урахування палива) не переглядається протягом дії договору, за винятком підвищення ФОП, регламентованого рішенням КМУ України</t>
  </si>
  <si>
    <t>У разі незабезпечення наряду через позапланові ремонти, Підрядник зобов'язаний забезпечити технікою ідентичною відсутньою.</t>
  </si>
  <si>
    <t>ОБОВ'ЯЗКОВО Перед початком робіт підрядник самостійно розробляє та підписує ТЕХ.КАРТУ та регламент взаємодії на роботи, що проводяться.</t>
  </si>
  <si>
    <t>ВИКОНАВЕЦЬ сплачує ЗАМОВНИКУ ШТРАФ у розмірі 15% від суми невиконаних обсягом за заявкою Замовника. У разі запізнення більш ніж на 30 хв або раннього заїзду в гараж з лінії з вини Підрядника, оплата здійснюється за фактичний час роботи в наряді.</t>
  </si>
  <si>
    <r>
      <rPr>
        <b/>
        <u/>
        <sz val="11"/>
        <rFont val="Bahnschrift Light Condensed"/>
        <family val="2"/>
        <charset val="204"/>
      </rPr>
      <t xml:space="preserve">Обов'язки Підрядника:
</t>
    </r>
    <r>
      <rPr>
        <sz val="11"/>
        <rFont val="Bahnschrift Light Condensed"/>
        <family val="2"/>
        <charset val="204"/>
      </rPr>
      <t>1. Внутрішні перевезення територією ПрАТ «ІНГЗК»;
2. Прибирання закріплених територій, покос карантинних трав, боротьба з ожеледицею та сніговими заметами.
3. Забезпечення 100% виконання заявок на перевезення вантажів.
4. Підрядник несе відповідальність за збереження вантажу після прийняття його до перевезення та до видачі Замовнику.
5. Забезпечити дотримання та виконання лінійних норм витрати палива, затверджених у ПрАТ «ІНГЗК», а також встановлених тимчасових норм.
6. При поломці на лінії власним коштом проводити буксирування транспортного засобу в АТЦ.
7. Підрядник здійснює таксування дорожніх листів і щодня передає копії дорожніх листів для перевірки до диспетчерської АТЦ.
8. Працівники Підрядника мають бути ознайомлені з Кардинальними правилами ОП та ПБ, що діють у ПрАТ «ІНГЗК».
9. Підрядник зобов'язаний дотримуватись вимог чинного «Положення про пропускний та внутрішньооб'єктовий режим ПрАТ «ІНГЗК».
10. Підрядник зобов'язаний оформляти перепустки на право ввозити (вносити), вивозити (виносити) власні ТМЦ за межі КПП.  
11. Підрядник зобов'язаний забезпечити носіння працівниками спецодягу з логотипом підприємства – виконавця.
12. Підрядник зобов'язаний забезпечити щоденний передрейсовий та післярейсовий технічний огляд автотранспорту, медогляд водіїв, а також дотримуватись режиму праці та відпочинку водіїв відповідно до КЗпП України.</t>
    </r>
  </si>
  <si>
    <t>Загальний обсяг послуги на весь період потреби (маш. Год.)</t>
  </si>
  <si>
    <t>Вантажний довгомір</t>
  </si>
  <si>
    <t>Довжина напівпричепа – 10-12м, вантажопідйомність – 18-20 т.</t>
  </si>
  <si>
    <t>Вантажний бортовий</t>
  </si>
  <si>
    <t>Довжина кузова – 5-6 м, вантажопідйомність – 8-12 т.</t>
  </si>
  <si>
    <t>Вантажні перевезення</t>
  </si>
  <si>
    <t>Перевезення відпрацьованого масла</t>
  </si>
  <si>
    <t>Перевезення ДП, бензину</t>
  </si>
  <si>
    <t>Транспортування кисневих реципієнтів</t>
  </si>
  <si>
    <t>Наявність автотранспорту та навченого персоналу для перевезення небезпечних вантажів по комбінату та місту. Оформлення дозволу на перевезення небезпечних вантажів у Криворізькому гірничопромисловому управлінні Держнаглядохоронпраці (Бензин, диз.паливо, гас, кисень, ацетилен, вуглекислий газ, пропан-бутан, лакофарбові матеріали, кислота соляна, кислота сірчана, кислота оцтова, гіпооцтова кислота) .
– Отримання свідоцтва на допуск транспортних засобів та перевезення небезпечних вантажів до РРЦ МВС у Дніпропетровській області.
- Узгодження маршрутів дорожнього перевезення небезпечних вантажів за межами території ПрАТ "ІНГОК" у Муніципальному центрі послуг м.Кривого Рогу.
– Проходження всіх працівників медоглядів та психофізіологічної експертизи.</t>
  </si>
  <si>
    <t>Перевезення чистого масла</t>
  </si>
  <si>
    <t xml:space="preserve">
Вантажний фургон</t>
  </si>
  <si>
    <t>Закритий (тентований) кузов, вантажопід. - 1,5-3,5 т</t>
  </si>
  <si>
    <t>Вантажопідйомність 15-20 т</t>
  </si>
  <si>
    <t>Вантажний самоскид</t>
  </si>
  <si>
    <t xml:space="preserve">
Тягач сідельний</t>
  </si>
  <si>
    <t>Наявність дозвільних документів водія та автомобіля на право перевезення ОВ.</t>
  </si>
  <si>
    <t>Автомобіль-паливозаправник</t>
  </si>
  <si>
    <t>V цистерни - 8-10 куб.м, обладнаний пістолетом, повіреним лічильником, повіреним метр-штоком, повіреною калібрувальною таблицею ємності, насосом для закачування та викачування з цистерни (з дозвільними документами водія та автомобіля на право перевезення ОВ)</t>
  </si>
  <si>
    <t>Автомобіль-масловоз</t>
  </si>
  <si>
    <t>V цистерни - 4-6 куб.м, обладнаний повіреним лічильником, повіреним метр-штоком, повіреною калібрувальною таблицею ємності, насосом для закачування та викачування з цистерни (з дозвільними документами водія та автомобіля на право перевезення ОВ)</t>
  </si>
  <si>
    <t>орієнтовно раз на місяць за потреби</t>
  </si>
  <si>
    <t>Послуги з перевезень здійснюються на паливі Замовника</t>
  </si>
  <si>
    <t>Коломоєць В.В. тел. +380 (68) 055 54 77</t>
  </si>
  <si>
    <t>послуг на  вантажні перевезення для ПрАТ «ІНГЗК»</t>
  </si>
  <si>
    <t>закупівля послуг у постачальника; забезпечення  вантажного перевезення</t>
  </si>
  <si>
    <t>01.01.2026-31.12.2026</t>
  </si>
  <si>
    <t>Обсяг робіт, послуг на 2026р. (зменшені обсяги виробництва)</t>
  </si>
  <si>
    <t>Вантажо-пасажирський мікроавтобус</t>
  </si>
  <si>
    <t>Кількість робочих днів у 2026 р.</t>
  </si>
  <si>
    <t>Кількість вихідних днів у 2026 р.</t>
  </si>
  <si>
    <t>маш-год</t>
  </si>
  <si>
    <t>Перевезення ТМЦ згідно заявок Відділу супроводу постачань</t>
  </si>
  <si>
    <t>Потреба 2026р.</t>
  </si>
  <si>
    <t>ТЗ діє за умов зменшених обсягів виробництва комбінату. Кількість автомобілів може змінюватися від потреб комбінату</t>
  </si>
  <si>
    <t>Вартість маш/год, грн. без ПДВ
(заповнити по кожній позиції)</t>
  </si>
  <si>
    <t>Сумма, грн. без ПДВ</t>
  </si>
  <si>
    <t>ДТ на 06.03.2026 - 65,99грн</t>
  </si>
  <si>
    <t>"Все АЗС" - ціни на пальне в Україні
БРСМ, Днепропетровскиая область ДТ</t>
  </si>
  <si>
    <t>Калькуляція по виконанню послуг *</t>
  </si>
  <si>
    <t xml:space="preserve">Заробітня плата </t>
  </si>
  <si>
    <t>Нарахування на заробітну плату (22%)</t>
  </si>
  <si>
    <t xml:space="preserve">
Амортизація</t>
  </si>
  <si>
    <t>ПММ</t>
  </si>
  <si>
    <t>Утримання та ремонт обладнання</t>
  </si>
  <si>
    <t xml:space="preserve">
Інше</t>
  </si>
  <si>
    <t xml:space="preserve">
Прибуток</t>
  </si>
  <si>
    <t>Необхідна кількість техніки</t>
  </si>
  <si>
    <t>Підтверджена кількість техніки контрагентом</t>
  </si>
  <si>
    <t xml:space="preserve">
Назва позиції за пропозицією (марка спецтехніки)</t>
  </si>
  <si>
    <t>Од виміру послуги</t>
  </si>
  <si>
    <t xml:space="preserve">Ціна, грн (без ПДВ) </t>
  </si>
  <si>
    <t>Витрата палива, літр</t>
  </si>
  <si>
    <t>Ціна палива, грн без ПДВ/літр</t>
  </si>
  <si>
    <t xml:space="preserve">
Разом ПММ</t>
  </si>
  <si>
    <t>Умови оплати</t>
  </si>
  <si>
    <t>* заповнюється контрагентом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</si>
</sst>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_-* #,##0.00\ _₽_-;\-* #,##0.00\ _₽_-;_-* &quot;-&quot;??\ _₽_-;_-@_-"/>
    <numFmt numFmtId="165" formatCode="_-* #,##0.0_-;\-* #,##0.0_-;_-* &quot;-&quot;??_-;_-@_-"/>
    <numFmt numFmtId="166" formatCode="_-* #,##0_-;\-* #,##0_-;_-* &quot;-&quot;??_-;_-@_-"/>
  </numFmts>
  <fonts count="44">
    <font>
      <sz val="11"/>
      <color theme="1"/>
      <name val="Calibri"/>
      <family val="2"/>
      <charset val="204"/>
      <scheme val="minor"/>
    </font>
    <font>
      <sz val="11"/>
      <color theme="1"/>
      <name val="Calibri"/>
      <family val="2"/>
      <charset val="204"/>
      <scheme val="minor"/>
    </font>
    <font>
      <sz val="10"/>
      <name val="Arial Cyr"/>
      <charset val="204"/>
    </font>
    <font>
      <sz val="10"/>
      <name val="Arial"/>
      <family val="2"/>
      <charset val="204"/>
    </font>
    <font>
      <sz val="11"/>
      <color theme="1"/>
      <name val="Bahnschrift Light Condensed"/>
      <family val="2"/>
      <charset val="204"/>
    </font>
    <font>
      <sz val="10"/>
      <color theme="1"/>
      <name val="Bahnschrift Light Condensed"/>
      <family val="2"/>
      <charset val="204"/>
    </font>
    <font>
      <sz val="11"/>
      <color rgb="FFFF0000"/>
      <name val="Bahnschrift Light Condensed"/>
      <family val="2"/>
      <charset val="204"/>
    </font>
    <font>
      <sz val="11"/>
      <name val="Bahnschrift Light Condensed"/>
      <family val="2"/>
      <charset val="204"/>
    </font>
    <font>
      <sz val="14"/>
      <color theme="1"/>
      <name val="Bahnschrift Light Condensed"/>
      <family val="2"/>
      <charset val="204"/>
    </font>
    <font>
      <sz val="20"/>
      <color theme="1"/>
      <name val="Bahnschrift Light Condensed"/>
      <family val="2"/>
      <charset val="204"/>
    </font>
    <font>
      <sz val="10"/>
      <name val="Bahnschrift Light Condensed"/>
      <family val="2"/>
      <charset val="204"/>
    </font>
    <font>
      <sz val="12"/>
      <name val="Bahnschrift Light Condensed"/>
      <family val="2"/>
      <charset val="204"/>
    </font>
    <font>
      <u/>
      <sz val="14"/>
      <name val="Bahnschrift Light Condensed"/>
      <family val="2"/>
      <charset val="204"/>
    </font>
    <font>
      <sz val="14"/>
      <color rgb="FFFF0000"/>
      <name val="Bahnschrift Light Condensed"/>
      <family val="2"/>
      <charset val="204"/>
    </font>
    <font>
      <u/>
      <sz val="22"/>
      <color theme="1"/>
      <name val="Bahnschrift Light Condensed"/>
      <family val="2"/>
      <charset val="204"/>
    </font>
    <font>
      <sz val="16"/>
      <name val="Bahnschrift Light Condensed"/>
      <family val="2"/>
      <charset val="204"/>
    </font>
    <font>
      <sz val="18"/>
      <color rgb="FFFF0000"/>
      <name val="Bahnschrift Light Condensed"/>
      <family val="2"/>
      <charset val="204"/>
    </font>
    <font>
      <sz val="12"/>
      <color theme="1"/>
      <name val="Times New Roman"/>
      <family val="1"/>
      <charset val="204"/>
    </font>
    <font>
      <sz val="12"/>
      <name val="Times New Roman"/>
      <family val="1"/>
      <charset val="204"/>
    </font>
    <font>
      <u/>
      <sz val="12"/>
      <name val="Times New Roman"/>
      <family val="1"/>
      <charset val="204"/>
    </font>
    <font>
      <b/>
      <sz val="12"/>
      <color theme="1"/>
      <name val="Calibri"/>
      <family val="2"/>
      <charset val="204"/>
      <scheme val="minor"/>
    </font>
    <font>
      <sz val="11"/>
      <color rgb="FF000000"/>
      <name val="Bahnschrift Light Condensed"/>
      <family val="2"/>
      <charset val="204"/>
    </font>
    <font>
      <b/>
      <sz val="11"/>
      <color rgb="FF000000"/>
      <name val="Bahnschrift Light Condensed"/>
      <family val="2"/>
      <charset val="204"/>
    </font>
    <font>
      <b/>
      <sz val="12"/>
      <color rgb="FFFF0000"/>
      <name val="Calibri"/>
      <family val="2"/>
      <charset val="204"/>
      <scheme val="minor"/>
    </font>
    <font>
      <sz val="11"/>
      <color rgb="FF00B050"/>
      <name val="Calibri"/>
      <family val="2"/>
      <charset val="204"/>
      <scheme val="minor"/>
    </font>
    <font>
      <sz val="11"/>
      <color rgb="FF00B050"/>
      <name val="Bahnschrift Light Condensed"/>
      <family val="2"/>
      <charset val="204"/>
    </font>
    <font>
      <sz val="14"/>
      <name val="Bahnschrift Light Condensed"/>
      <family val="2"/>
      <charset val="204"/>
    </font>
    <font>
      <sz val="16"/>
      <color theme="1"/>
      <name val="Bahnschrift Light Condensed"/>
      <family val="2"/>
      <charset val="204"/>
    </font>
    <font>
      <b/>
      <sz val="10"/>
      <color theme="1"/>
      <name val="Bahnschrift Light Condensed"/>
      <family val="2"/>
      <charset val="204"/>
    </font>
    <font>
      <b/>
      <sz val="14"/>
      <name val="Bahnschrift Light Condensed"/>
      <family val="2"/>
      <charset val="204"/>
    </font>
    <font>
      <b/>
      <sz val="11"/>
      <name val="Bahnschrift Light Condensed"/>
      <family val="2"/>
      <charset val="204"/>
    </font>
    <font>
      <b/>
      <sz val="11"/>
      <color theme="1"/>
      <name val="Bahnschrift Light Condensed"/>
      <family val="2"/>
      <charset val="204"/>
    </font>
    <font>
      <b/>
      <u/>
      <sz val="11"/>
      <name val="Bahnschrift Light Condensed"/>
      <family val="2"/>
      <charset val="204"/>
    </font>
    <font>
      <sz val="18"/>
      <color rgb="FF202124"/>
      <name val="Inherit"/>
      <charset val="204"/>
    </font>
    <font>
      <sz val="9"/>
      <color rgb="FF202124"/>
      <name val="Inherit"/>
      <charset val="204"/>
    </font>
    <font>
      <b/>
      <sz val="12"/>
      <color theme="1"/>
      <name val="Bahnschrift Light Condensed"/>
      <family val="2"/>
      <charset val="204"/>
    </font>
    <font>
      <u/>
      <sz val="11"/>
      <color theme="10"/>
      <name val="Calibri"/>
      <family val="2"/>
      <charset val="204"/>
      <scheme val="minor"/>
    </font>
    <font>
      <b/>
      <sz val="10"/>
      <color rgb="FFFF0000"/>
      <name val="Roboto"/>
      <charset val="204"/>
    </font>
    <font>
      <sz val="10"/>
      <color theme="1"/>
      <name val="Roboto"/>
      <charset val="204"/>
    </font>
    <font>
      <u/>
      <sz val="10"/>
      <color theme="10"/>
      <name val="Calibri"/>
      <family val="2"/>
      <charset val="204"/>
      <scheme val="minor"/>
    </font>
    <font>
      <b/>
      <sz val="11"/>
      <name val="Calibri"/>
      <family val="2"/>
      <charset val="204"/>
      <scheme val="minor"/>
    </font>
    <font>
      <sz val="14"/>
      <color theme="1"/>
      <name val="Calibri"/>
      <family val="2"/>
      <charset val="204"/>
      <scheme val="minor"/>
    </font>
    <font>
      <b/>
      <sz val="11"/>
      <name val="Calibri"/>
      <family val="2"/>
      <charset val="204"/>
    </font>
    <font>
      <sz val="16"/>
      <color theme="1"/>
      <name val="Calibri"/>
      <family val="2"/>
      <charset val="204"/>
      <scheme val="minor"/>
    </font>
  </fonts>
  <fills count="14">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00B050"/>
        <bgColor indexed="64"/>
      </patternFill>
    </fill>
    <fill>
      <patternFill patternType="solid">
        <fgColor rgb="FF00B0F0"/>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4" tint="0.59999389629810485"/>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right/>
      <top/>
      <bottom style="thin">
        <color rgb="FF000000"/>
      </bottom>
      <diagonal/>
    </border>
    <border>
      <left style="medium">
        <color indexed="64"/>
      </left>
      <right/>
      <top/>
      <bottom style="thin">
        <color rgb="FF000000"/>
      </bottom>
      <diagonal/>
    </border>
    <border>
      <left style="medium">
        <color indexed="64"/>
      </left>
      <right style="medium">
        <color indexed="64"/>
      </right>
      <top/>
      <bottom style="thin">
        <color indexed="64"/>
      </bottom>
      <diagonal/>
    </border>
    <border>
      <left style="medium">
        <color indexed="64"/>
      </left>
      <right style="medium">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top style="thin">
        <color rgb="FF000000"/>
      </top>
      <bottom style="thin">
        <color rgb="FF000000"/>
      </bottom>
      <diagonal/>
    </border>
    <border>
      <left style="medium">
        <color indexed="64"/>
      </left>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thin">
        <color rgb="FF000000"/>
      </top>
      <bottom style="medium">
        <color indexed="64"/>
      </bottom>
      <diagonal/>
    </border>
    <border>
      <left style="medium">
        <color indexed="64"/>
      </left>
      <right/>
      <top style="thin">
        <color rgb="FF000000"/>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s>
  <cellStyleXfs count="10">
    <xf numFmtId="0" fontId="0" fillId="0" borderId="0"/>
    <xf numFmtId="43" fontId="1"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164" fontId="2"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0" fontId="36" fillId="0" borderId="0" applyNumberFormat="0" applyFill="0" applyBorder="0" applyAlignment="0" applyProtection="0"/>
  </cellStyleXfs>
  <cellXfs count="202">
    <xf numFmtId="0" fontId="0" fillId="0" borderId="0" xfId="0"/>
    <xf numFmtId="0" fontId="15" fillId="2" borderId="0" xfId="0" applyFont="1" applyFill="1" applyAlignment="1" applyProtection="1">
      <alignment vertical="center" wrapText="1"/>
      <protection locked="0"/>
    </xf>
    <xf numFmtId="0" fontId="14" fillId="2" borderId="0" xfId="0" applyFont="1" applyFill="1" applyAlignment="1" applyProtection="1">
      <alignment horizontal="left"/>
      <protection locked="0"/>
    </xf>
    <xf numFmtId="0" fontId="16" fillId="2" borderId="0" xfId="0" applyFont="1" applyFill="1" applyAlignment="1" applyProtection="1">
      <alignment horizontal="left"/>
      <protection locked="0"/>
    </xf>
    <xf numFmtId="0" fontId="13" fillId="2" borderId="0" xfId="0" applyFont="1" applyFill="1" applyAlignment="1" applyProtection="1">
      <alignment horizontal="left"/>
      <protection locked="0"/>
    </xf>
    <xf numFmtId="0" fontId="8" fillId="2" borderId="0" xfId="0" applyFont="1" applyFill="1" applyAlignment="1" applyProtection="1">
      <alignment horizontal="left"/>
      <protection locked="0"/>
    </xf>
    <xf numFmtId="0" fontId="8" fillId="2" borderId="6" xfId="0" applyFont="1" applyFill="1" applyBorder="1" applyAlignment="1" applyProtection="1">
      <alignment horizontal="right" vertical="center"/>
      <protection locked="0"/>
    </xf>
    <xf numFmtId="0" fontId="8" fillId="2" borderId="0" xfId="0" applyFont="1" applyFill="1" applyAlignment="1" applyProtection="1">
      <alignment horizontal="right"/>
      <protection locked="0"/>
    </xf>
    <xf numFmtId="0" fontId="4" fillId="2" borderId="0" xfId="0" applyFont="1" applyFill="1" applyAlignment="1" applyProtection="1">
      <alignment horizontal="left"/>
      <protection locked="0"/>
    </xf>
    <xf numFmtId="0" fontId="4" fillId="4" borderId="5" xfId="0"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0" fontId="4" fillId="5"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protection locked="0"/>
    </xf>
    <xf numFmtId="43" fontId="4" fillId="5" borderId="1" xfId="1" applyFont="1" applyFill="1" applyBorder="1" applyAlignment="1" applyProtection="1">
      <alignment horizontal="center" vertical="center"/>
    </xf>
    <xf numFmtId="0" fontId="4" fillId="3" borderId="1" xfId="0"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12" fillId="2" borderId="0" xfId="0" applyFont="1" applyFill="1" applyAlignment="1" applyProtection="1">
      <alignment horizontal="left"/>
      <protection locked="0"/>
    </xf>
    <xf numFmtId="0" fontId="11" fillId="2" borderId="0" xfId="0" applyFont="1" applyFill="1" applyAlignment="1" applyProtection="1">
      <alignment horizontal="left"/>
      <protection locked="0"/>
    </xf>
    <xf numFmtId="0" fontId="7" fillId="2" borderId="0" xfId="0" applyFont="1" applyFill="1" applyAlignment="1" applyProtection="1">
      <alignment horizontal="left"/>
      <protection locked="0"/>
    </xf>
    <xf numFmtId="0" fontId="8" fillId="2" borderId="0" xfId="0" applyFont="1" applyFill="1" applyAlignment="1" applyProtection="1">
      <alignment horizontal="right" vertical="center" wrapText="1"/>
      <protection locked="0"/>
    </xf>
    <xf numFmtId="0" fontId="8" fillId="2" borderId="2" xfId="0" applyFont="1" applyFill="1" applyBorder="1" applyAlignment="1" applyProtection="1">
      <alignment horizontal="right" vertical="center" wrapText="1"/>
      <protection locked="0"/>
    </xf>
    <xf numFmtId="166" fontId="4" fillId="2" borderId="1" xfId="8" applyNumberFormat="1"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top" wrapText="1"/>
      <protection locked="0"/>
    </xf>
    <xf numFmtId="0" fontId="5" fillId="2" borderId="0" xfId="0" applyFont="1" applyFill="1" applyAlignment="1" applyProtection="1">
      <alignment wrapText="1"/>
      <protection locked="0"/>
    </xf>
    <xf numFmtId="0" fontId="8" fillId="2" borderId="0" xfId="0" applyFont="1" applyFill="1" applyAlignment="1" applyProtection="1">
      <alignment horizontal="left" wrapText="1"/>
      <protection locked="0"/>
    </xf>
    <xf numFmtId="0" fontId="8" fillId="2" borderId="0" xfId="0" applyFont="1" applyFill="1" applyAlignment="1" applyProtection="1">
      <alignment wrapText="1"/>
      <protection locked="0"/>
    </xf>
    <xf numFmtId="0" fontId="4" fillId="2" borderId="0" xfId="0" applyFont="1" applyFill="1" applyAlignment="1" applyProtection="1">
      <alignment wrapText="1"/>
      <protection locked="0"/>
    </xf>
    <xf numFmtId="0" fontId="8" fillId="2" borderId="2" xfId="0" applyFont="1" applyFill="1" applyBorder="1" applyAlignment="1" applyProtection="1">
      <alignment wrapText="1"/>
      <protection locked="0"/>
    </xf>
    <xf numFmtId="0" fontId="0" fillId="0" borderId="0" xfId="0" applyAlignment="1">
      <alignment wrapText="1"/>
    </xf>
    <xf numFmtId="0" fontId="4" fillId="2" borderId="2" xfId="0" applyFont="1" applyFill="1" applyBorder="1" applyAlignment="1" applyProtection="1">
      <alignment horizontal="left"/>
      <protection locked="0"/>
    </xf>
    <xf numFmtId="0" fontId="8" fillId="2" borderId="2" xfId="0" applyFont="1" applyFill="1" applyBorder="1" applyAlignment="1" applyProtection="1">
      <alignment horizontal="left"/>
      <protection locked="0"/>
    </xf>
    <xf numFmtId="0" fontId="8" fillId="2" borderId="0" xfId="0" applyFont="1" applyFill="1" applyProtection="1">
      <protection locked="0"/>
    </xf>
    <xf numFmtId="0" fontId="8" fillId="2" borderId="2" xfId="0" applyFont="1" applyFill="1" applyBorder="1" applyProtection="1">
      <protection locked="0"/>
    </xf>
    <xf numFmtId="0" fontId="8" fillId="2" borderId="3" xfId="0" applyFont="1" applyFill="1" applyBorder="1" applyAlignment="1" applyProtection="1">
      <alignment horizontal="left"/>
      <protection locked="0"/>
    </xf>
    <xf numFmtId="0" fontId="8" fillId="2" borderId="2" xfId="0" applyFont="1" applyFill="1" applyBorder="1" applyAlignment="1" applyProtection="1">
      <alignment horizontal="left" wrapText="1"/>
      <protection locked="0"/>
    </xf>
    <xf numFmtId="0" fontId="20" fillId="0" borderId="0" xfId="0" applyFont="1"/>
    <xf numFmtId="0" fontId="2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21" fillId="6" borderId="18" xfId="0" applyFont="1" applyFill="1" applyBorder="1" applyAlignment="1">
      <alignment horizontal="center" vertical="center" wrapText="1"/>
    </xf>
    <xf numFmtId="0" fontId="21" fillId="0" borderId="19" xfId="0" applyFont="1" applyBorder="1" applyAlignment="1">
      <alignment horizontal="center" vertical="center" wrapText="1"/>
    </xf>
    <xf numFmtId="0" fontId="21" fillId="6" borderId="20" xfId="0" applyFont="1" applyFill="1" applyBorder="1" applyAlignment="1">
      <alignment horizontal="center" vertical="center" wrapText="1"/>
    </xf>
    <xf numFmtId="0" fontId="21" fillId="7" borderId="21" xfId="0" applyFont="1" applyFill="1" applyBorder="1" applyAlignment="1">
      <alignment horizontal="center" vertical="center" wrapText="1"/>
    </xf>
    <xf numFmtId="0" fontId="21" fillId="7" borderId="22" xfId="0" applyFont="1" applyFill="1" applyBorder="1" applyAlignment="1">
      <alignment horizontal="center" vertical="center" wrapText="1"/>
    </xf>
    <xf numFmtId="0" fontId="21" fillId="4" borderId="15" xfId="0" applyFont="1" applyFill="1" applyBorder="1" applyAlignment="1">
      <alignment horizontal="center" vertical="center" wrapText="1"/>
    </xf>
    <xf numFmtId="0" fontId="21" fillId="0" borderId="23" xfId="0" applyFont="1" applyBorder="1" applyAlignment="1">
      <alignment horizontal="left" vertical="center" wrapText="1"/>
    </xf>
    <xf numFmtId="0" fontId="21" fillId="0" borderId="24" xfId="0" applyFont="1" applyBorder="1" applyAlignment="1">
      <alignment horizontal="center" vertical="center" wrapText="1"/>
    </xf>
    <xf numFmtId="0" fontId="21" fillId="0" borderId="25" xfId="0" applyFont="1" applyBorder="1" applyAlignment="1">
      <alignment horizontal="center" vertical="center" wrapText="1"/>
    </xf>
    <xf numFmtId="0" fontId="21" fillId="6" borderId="26" xfId="0" applyFont="1" applyFill="1" applyBorder="1" applyAlignment="1">
      <alignment horizontal="center" vertical="center" wrapText="1"/>
    </xf>
    <xf numFmtId="0" fontId="21" fillId="0" borderId="27" xfId="0" applyFont="1" applyBorder="1" applyAlignment="1">
      <alignment horizontal="center" vertical="center" wrapText="1"/>
    </xf>
    <xf numFmtId="0" fontId="21" fillId="6" borderId="28" xfId="0" applyFont="1" applyFill="1" applyBorder="1" applyAlignment="1">
      <alignment horizontal="center" vertical="center" wrapText="1"/>
    </xf>
    <xf numFmtId="0" fontId="21" fillId="7" borderId="29" xfId="0" applyFont="1" applyFill="1" applyBorder="1" applyAlignment="1">
      <alignment horizontal="center" vertical="center" wrapText="1"/>
    </xf>
    <xf numFmtId="0" fontId="21" fillId="7" borderId="30" xfId="0" applyFont="1" applyFill="1" applyBorder="1" applyAlignment="1">
      <alignment horizontal="center" vertical="center" wrapText="1"/>
    </xf>
    <xf numFmtId="0" fontId="21" fillId="4" borderId="31" xfId="0" applyFont="1" applyFill="1" applyBorder="1" applyAlignment="1">
      <alignment horizontal="center" vertical="center" wrapText="1"/>
    </xf>
    <xf numFmtId="0" fontId="21" fillId="0" borderId="32" xfId="0" applyFont="1" applyBorder="1" applyAlignment="1">
      <alignment horizontal="left" vertical="center" wrapText="1"/>
    </xf>
    <xf numFmtId="0" fontId="21" fillId="0" borderId="33" xfId="0" applyFont="1" applyBorder="1" applyAlignment="1">
      <alignment horizontal="center" vertical="center" wrapText="1"/>
    </xf>
    <xf numFmtId="0" fontId="21" fillId="0" borderId="34" xfId="0" applyFont="1" applyBorder="1" applyAlignment="1">
      <alignment horizontal="center" vertical="center" wrapText="1"/>
    </xf>
    <xf numFmtId="0" fontId="21" fillId="6" borderId="35" xfId="0" applyFont="1" applyFill="1" applyBorder="1" applyAlignment="1">
      <alignment horizontal="center" vertical="center" wrapText="1"/>
    </xf>
    <xf numFmtId="0" fontId="21" fillId="0" borderId="36" xfId="0" applyFont="1" applyBorder="1" applyAlignment="1">
      <alignment horizontal="center" vertical="center" wrapText="1"/>
    </xf>
    <xf numFmtId="0" fontId="21" fillId="6" borderId="37" xfId="0" applyFont="1" applyFill="1" applyBorder="1" applyAlignment="1">
      <alignment horizontal="center" vertical="center" wrapText="1"/>
    </xf>
    <xf numFmtId="0" fontId="21" fillId="7" borderId="38" xfId="0" applyFont="1" applyFill="1" applyBorder="1" applyAlignment="1">
      <alignment horizontal="center" vertical="center" wrapText="1"/>
    </xf>
    <xf numFmtId="0" fontId="21" fillId="7" borderId="39" xfId="0" applyFont="1" applyFill="1" applyBorder="1" applyAlignment="1">
      <alignment horizontal="center" vertical="center" wrapText="1"/>
    </xf>
    <xf numFmtId="0" fontId="21" fillId="4" borderId="40" xfId="0" applyFont="1" applyFill="1" applyBorder="1" applyAlignment="1">
      <alignment horizontal="center" vertical="center" wrapText="1"/>
    </xf>
    <xf numFmtId="0" fontId="21" fillId="0" borderId="41" xfId="0" applyFont="1" applyBorder="1" applyAlignment="1">
      <alignment horizontal="left" vertical="center" wrapText="1"/>
    </xf>
    <xf numFmtId="0" fontId="21" fillId="0" borderId="42" xfId="0" applyFont="1" applyBorder="1" applyAlignment="1">
      <alignment horizontal="center" vertical="center" wrapText="1"/>
    </xf>
    <xf numFmtId="0" fontId="21" fillId="0" borderId="43" xfId="0" applyFont="1" applyBorder="1" applyAlignment="1">
      <alignment horizontal="center" vertical="center" wrapText="1"/>
    </xf>
    <xf numFmtId="0" fontId="21" fillId="6" borderId="44" xfId="0" applyFont="1" applyFill="1" applyBorder="1" applyAlignment="1">
      <alignment horizontal="center" vertical="center" wrapText="1"/>
    </xf>
    <xf numFmtId="0" fontId="21" fillId="0" borderId="45" xfId="0" applyFont="1" applyBorder="1" applyAlignment="1">
      <alignment horizontal="center" vertical="center" wrapText="1"/>
    </xf>
    <xf numFmtId="0" fontId="21" fillId="6" borderId="46" xfId="0" applyFont="1" applyFill="1" applyBorder="1" applyAlignment="1">
      <alignment horizontal="center" vertical="center" wrapText="1"/>
    </xf>
    <xf numFmtId="0" fontId="21" fillId="7" borderId="47" xfId="0" applyFont="1" applyFill="1" applyBorder="1" applyAlignment="1">
      <alignment horizontal="center" vertical="center" wrapText="1"/>
    </xf>
    <xf numFmtId="0" fontId="21" fillId="7" borderId="48" xfId="0" applyFont="1" applyFill="1" applyBorder="1" applyAlignment="1">
      <alignment horizontal="center" vertical="center" wrapText="1"/>
    </xf>
    <xf numFmtId="0" fontId="21" fillId="4" borderId="49" xfId="0" applyFont="1" applyFill="1" applyBorder="1" applyAlignment="1">
      <alignment horizontal="center" vertical="center" wrapText="1"/>
    </xf>
    <xf numFmtId="0" fontId="4" fillId="0" borderId="0" xfId="0" applyFont="1" applyAlignment="1">
      <alignment horizontal="center" vertical="center"/>
    </xf>
    <xf numFmtId="0" fontId="21" fillId="7" borderId="15" xfId="0" applyFont="1" applyFill="1" applyBorder="1" applyAlignment="1">
      <alignment horizontal="center" vertical="center" wrapText="1"/>
    </xf>
    <xf numFmtId="0" fontId="21" fillId="4" borderId="50" xfId="0" applyFont="1" applyFill="1" applyBorder="1" applyAlignment="1">
      <alignment horizontal="center" vertical="center" wrapText="1"/>
    </xf>
    <xf numFmtId="0" fontId="21" fillId="7" borderId="23" xfId="0" applyFont="1" applyFill="1" applyBorder="1" applyAlignment="1">
      <alignment horizontal="center" vertical="center" wrapText="1"/>
    </xf>
    <xf numFmtId="0" fontId="21" fillId="4" borderId="51" xfId="0" applyFont="1" applyFill="1" applyBorder="1" applyAlignment="1">
      <alignment horizontal="center" vertical="center" wrapText="1"/>
    </xf>
    <xf numFmtId="0" fontId="21" fillId="7" borderId="32" xfId="0" applyFont="1" applyFill="1" applyBorder="1" applyAlignment="1">
      <alignment horizontal="center" vertical="center" wrapText="1"/>
    </xf>
    <xf numFmtId="0" fontId="21" fillId="4" borderId="52" xfId="0" applyFont="1" applyFill="1" applyBorder="1" applyAlignment="1">
      <alignment horizontal="center" vertical="center" wrapText="1"/>
    </xf>
    <xf numFmtId="0" fontId="21" fillId="7" borderId="41" xfId="0" applyFont="1" applyFill="1" applyBorder="1" applyAlignment="1">
      <alignment horizontal="center" vertical="center" wrapText="1"/>
    </xf>
    <xf numFmtId="0" fontId="21" fillId="4" borderId="53" xfId="0" applyFont="1" applyFill="1" applyBorder="1" applyAlignment="1">
      <alignment horizontal="center" vertical="center" wrapText="1"/>
    </xf>
    <xf numFmtId="0" fontId="22" fillId="8" borderId="22" xfId="0" applyFont="1" applyFill="1" applyBorder="1" applyAlignment="1">
      <alignment horizontal="center" vertical="center" wrapText="1"/>
    </xf>
    <xf numFmtId="0" fontId="22" fillId="8" borderId="15" xfId="0" applyFont="1" applyFill="1" applyBorder="1" applyAlignment="1">
      <alignment horizontal="center" vertical="center" wrapText="1"/>
    </xf>
    <xf numFmtId="0" fontId="23" fillId="0" borderId="0" xfId="0" applyFont="1"/>
    <xf numFmtId="0" fontId="24" fillId="0" borderId="0" xfId="0" applyFont="1"/>
    <xf numFmtId="0" fontId="25" fillId="2" borderId="14" xfId="0" applyFont="1" applyFill="1" applyBorder="1" applyAlignment="1" applyProtection="1">
      <alignment horizontal="center" vertical="center" wrapText="1"/>
      <protection locked="0"/>
    </xf>
    <xf numFmtId="0" fontId="25" fillId="2" borderId="0" xfId="0" applyFont="1" applyFill="1" applyAlignment="1" applyProtection="1">
      <alignment horizontal="center" vertical="center" wrapText="1"/>
      <protection locked="0"/>
    </xf>
    <xf numFmtId="0" fontId="24" fillId="0" borderId="0" xfId="0" applyFont="1" applyAlignment="1">
      <alignment horizontal="center" wrapText="1"/>
    </xf>
    <xf numFmtId="43" fontId="7" fillId="5" borderId="1" xfId="8" applyFont="1" applyFill="1" applyBorder="1" applyAlignment="1" applyProtection="1">
      <alignment horizontal="center" vertical="center"/>
    </xf>
    <xf numFmtId="43" fontId="7" fillId="5" borderId="1" xfId="1" applyFont="1" applyFill="1" applyBorder="1" applyAlignment="1" applyProtection="1">
      <alignment horizontal="center" vertical="center"/>
    </xf>
    <xf numFmtId="0" fontId="7" fillId="2" borderId="1" xfId="0" applyFont="1" applyFill="1" applyBorder="1" applyAlignment="1" applyProtection="1">
      <alignment horizontal="center" vertical="center" wrapText="1"/>
      <protection locked="0"/>
    </xf>
    <xf numFmtId="43" fontId="0" fillId="0" borderId="0" xfId="0" applyNumberFormat="1" applyAlignment="1">
      <alignment horizontal="center"/>
    </xf>
    <xf numFmtId="0" fontId="8" fillId="9" borderId="1" xfId="0" applyFont="1" applyFill="1" applyBorder="1" applyAlignment="1" applyProtection="1">
      <alignment horizontal="center" vertical="center" wrapText="1"/>
      <protection locked="0"/>
    </xf>
    <xf numFmtId="0" fontId="4" fillId="9" borderId="7" xfId="0" applyFont="1" applyFill="1" applyBorder="1" applyAlignment="1" applyProtection="1">
      <alignment horizontal="center" vertical="center" wrapText="1"/>
      <protection locked="0"/>
    </xf>
    <xf numFmtId="0" fontId="7" fillId="9" borderId="7" xfId="0" applyFont="1" applyFill="1" applyBorder="1" applyAlignment="1" applyProtection="1">
      <alignment horizontal="center" vertical="center" wrapText="1"/>
      <protection locked="0"/>
    </xf>
    <xf numFmtId="0" fontId="10" fillId="9" borderId="0" xfId="0" applyFont="1" applyFill="1" applyAlignment="1" applyProtection="1">
      <alignment horizontal="center" vertical="center" wrapText="1"/>
      <protection locked="0"/>
    </xf>
    <xf numFmtId="0" fontId="4" fillId="9" borderId="1" xfId="0" applyFont="1" applyFill="1" applyBorder="1" applyAlignment="1" applyProtection="1">
      <alignment horizontal="center" vertical="center" wrapText="1"/>
      <protection locked="0"/>
    </xf>
    <xf numFmtId="0" fontId="4" fillId="9" borderId="1" xfId="0" applyFont="1" applyFill="1" applyBorder="1" applyAlignment="1" applyProtection="1">
      <alignment horizontal="center" vertical="center"/>
      <protection locked="0"/>
    </xf>
    <xf numFmtId="2" fontId="4" fillId="9" borderId="1" xfId="0" applyNumberFormat="1" applyFont="1" applyFill="1" applyBorder="1" applyAlignment="1" applyProtection="1">
      <alignment horizontal="left" vertical="center" indent="2"/>
      <protection locked="0"/>
    </xf>
    <xf numFmtId="14" fontId="4" fillId="9" borderId="1" xfId="0" applyNumberFormat="1" applyFont="1" applyFill="1" applyBorder="1" applyAlignment="1" applyProtection="1">
      <alignment horizontal="center" vertical="center"/>
      <protection locked="0"/>
    </xf>
    <xf numFmtId="43" fontId="4" fillId="9" borderId="1" xfId="1" applyFont="1" applyFill="1" applyBorder="1" applyAlignment="1" applyProtection="1">
      <alignment horizontal="center" vertical="center"/>
      <protection locked="0"/>
    </xf>
    <xf numFmtId="165" fontId="4" fillId="9" borderId="1" xfId="1" applyNumberFormat="1" applyFont="1" applyFill="1" applyBorder="1" applyAlignment="1" applyProtection="1">
      <alignment horizontal="center" vertical="center"/>
      <protection locked="0"/>
    </xf>
    <xf numFmtId="165" fontId="25" fillId="9" borderId="1" xfId="1" applyNumberFormat="1" applyFont="1" applyFill="1" applyBorder="1" applyAlignment="1" applyProtection="1">
      <alignment horizontal="center" vertical="center"/>
      <protection locked="0"/>
    </xf>
    <xf numFmtId="0" fontId="4" fillId="2" borderId="0" xfId="0" applyFont="1" applyFill="1" applyProtection="1">
      <protection locked="0"/>
    </xf>
    <xf numFmtId="0" fontId="26" fillId="2" borderId="0" xfId="0" applyFont="1" applyFill="1" applyAlignment="1" applyProtection="1">
      <alignment horizontal="left"/>
      <protection locked="0"/>
    </xf>
    <xf numFmtId="0" fontId="7" fillId="2" borderId="0" xfId="0" applyFont="1" applyFill="1" applyProtection="1">
      <protection locked="0"/>
    </xf>
    <xf numFmtId="0" fontId="8" fillId="2" borderId="6" xfId="0" applyFont="1" applyFill="1" applyBorder="1" applyAlignment="1" applyProtection="1">
      <alignment horizontal="right" vertical="center" wrapText="1"/>
      <protection locked="0"/>
    </xf>
    <xf numFmtId="0" fontId="7" fillId="2" borderId="0" xfId="0" applyFont="1" applyFill="1" applyAlignment="1" applyProtection="1">
      <alignment vertical="center"/>
      <protection locked="0"/>
    </xf>
    <xf numFmtId="0" fontId="4" fillId="2" borderId="0" xfId="0" applyFont="1" applyFill="1" applyAlignment="1" applyProtection="1">
      <alignment vertical="center"/>
      <protection locked="0"/>
    </xf>
    <xf numFmtId="0" fontId="4" fillId="2" borderId="0" xfId="0" applyFont="1" applyFill="1" applyAlignment="1" applyProtection="1">
      <alignment vertical="center" wrapText="1"/>
      <protection locked="0"/>
    </xf>
    <xf numFmtId="43" fontId="8" fillId="2" borderId="12" xfId="8" applyFont="1" applyFill="1" applyBorder="1" applyAlignment="1" applyProtection="1">
      <alignment horizontal="left" vertical="center"/>
      <protection locked="0"/>
    </xf>
    <xf numFmtId="0" fontId="4" fillId="2" borderId="4" xfId="0" applyFont="1" applyFill="1" applyBorder="1" applyAlignment="1" applyProtection="1">
      <alignment horizontal="left"/>
      <protection locked="0"/>
    </xf>
    <xf numFmtId="0" fontId="4" fillId="2" borderId="3" xfId="0" applyFont="1" applyFill="1" applyBorder="1" applyAlignment="1" applyProtection="1">
      <alignment horizontal="left"/>
      <protection locked="0"/>
    </xf>
    <xf numFmtId="0" fontId="8" fillId="2" borderId="3" xfId="0" applyFont="1" applyFill="1" applyBorder="1" applyAlignment="1" applyProtection="1">
      <alignment horizontal="right" vertical="center"/>
      <protection locked="0"/>
    </xf>
    <xf numFmtId="43" fontId="8" fillId="10" borderId="1" xfId="8" applyFont="1" applyFill="1" applyBorder="1" applyAlignment="1" applyProtection="1">
      <alignment horizontal="left" vertical="center"/>
    </xf>
    <xf numFmtId="0" fontId="5" fillId="2" borderId="0" xfId="0" applyFont="1" applyFill="1" applyProtection="1">
      <protection locked="0"/>
    </xf>
    <xf numFmtId="0" fontId="5" fillId="2" borderId="0" xfId="0" applyFont="1" applyFill="1" applyAlignment="1" applyProtection="1">
      <alignment horizontal="center" vertical="center"/>
      <protection locked="0"/>
    </xf>
    <xf numFmtId="0" fontId="4" fillId="2" borderId="0" xfId="0" applyFont="1" applyFill="1" applyAlignment="1" applyProtection="1">
      <alignment horizontal="center" vertical="center"/>
      <protection locked="0"/>
    </xf>
    <xf numFmtId="43" fontId="4" fillId="2" borderId="0" xfId="8" applyFont="1" applyFill="1" applyBorder="1" applyAlignment="1" applyProtection="1">
      <alignment horizontal="center" vertical="center"/>
      <protection locked="0"/>
    </xf>
    <xf numFmtId="0" fontId="28" fillId="2" borderId="0" xfId="0" applyFont="1" applyFill="1" applyProtection="1">
      <protection locked="0"/>
    </xf>
    <xf numFmtId="0" fontId="29" fillId="2" borderId="0" xfId="0" applyFont="1" applyFill="1" applyAlignment="1" applyProtection="1">
      <alignment horizontal="left"/>
      <protection locked="0"/>
    </xf>
    <xf numFmtId="0" fontId="30" fillId="2" borderId="0" xfId="0" applyFont="1" applyFill="1" applyAlignment="1" applyProtection="1">
      <alignment horizontal="left"/>
      <protection locked="0"/>
    </xf>
    <xf numFmtId="0" fontId="31" fillId="2" borderId="0" xfId="0" applyFont="1" applyFill="1" applyAlignment="1" applyProtection="1">
      <alignment horizontal="left"/>
      <protection locked="0"/>
    </xf>
    <xf numFmtId="0" fontId="31" fillId="2" borderId="0" xfId="0" applyFont="1" applyFill="1" applyProtection="1">
      <protection locked="0"/>
    </xf>
    <xf numFmtId="0" fontId="10" fillId="2" borderId="0" xfId="0" applyFont="1" applyFill="1" applyProtection="1">
      <protection locked="0"/>
    </xf>
    <xf numFmtId="0" fontId="7" fillId="2" borderId="0" xfId="0" applyFont="1" applyFill="1" applyAlignment="1" applyProtection="1">
      <alignment vertical="center" wrapText="1"/>
      <protection locked="0"/>
    </xf>
    <xf numFmtId="0" fontId="7" fillId="2" borderId="0" xfId="0" applyFont="1" applyFill="1" applyAlignment="1" applyProtection="1">
      <alignment horizontal="left" vertical="center" wrapText="1"/>
      <protection locked="0"/>
    </xf>
    <xf numFmtId="166" fontId="4" fillId="2" borderId="0" xfId="8" applyNumberFormat="1" applyFont="1" applyFill="1" applyBorder="1" applyAlignment="1" applyProtection="1">
      <alignment horizontal="center" vertical="center"/>
      <protection locked="0"/>
    </xf>
    <xf numFmtId="0" fontId="23" fillId="10" borderId="0" xfId="0" applyFont="1" applyFill="1"/>
    <xf numFmtId="166" fontId="8" fillId="10" borderId="1" xfId="8" applyNumberFormat="1" applyFont="1" applyFill="1" applyBorder="1" applyAlignment="1" applyProtection="1">
      <alignment horizontal="left" vertical="center"/>
    </xf>
    <xf numFmtId="0" fontId="33" fillId="0" borderId="0" xfId="0" applyFont="1" applyAlignment="1">
      <alignment horizontal="left" vertical="center"/>
    </xf>
    <xf numFmtId="43" fontId="4" fillId="2" borderId="1" xfId="8" applyFont="1" applyFill="1" applyBorder="1" applyAlignment="1" applyProtection="1">
      <alignment horizontal="center" vertical="center"/>
    </xf>
    <xf numFmtId="0" fontId="34" fillId="2" borderId="0" xfId="0" applyFont="1" applyFill="1" applyAlignment="1">
      <alignment horizontal="center" vertical="center" wrapText="1"/>
    </xf>
    <xf numFmtId="164" fontId="5" fillId="2" borderId="0" xfId="0" applyNumberFormat="1" applyFont="1" applyFill="1" applyProtection="1">
      <protection locked="0"/>
    </xf>
    <xf numFmtId="0" fontId="15" fillId="2" borderId="0" xfId="0" applyFont="1" applyFill="1" applyAlignment="1" applyProtection="1">
      <alignment horizontal="right" vertical="center" wrapText="1"/>
      <protection locked="0"/>
    </xf>
    <xf numFmtId="0" fontId="9" fillId="3" borderId="3" xfId="0" applyFont="1" applyFill="1" applyBorder="1" applyAlignment="1" applyProtection="1">
      <alignment horizontal="center" vertical="center"/>
      <protection locked="0"/>
    </xf>
    <xf numFmtId="0" fontId="27" fillId="5" borderId="3" xfId="0" applyFont="1" applyFill="1" applyBorder="1" applyAlignment="1" applyProtection="1">
      <alignment horizontal="center" vertical="center"/>
      <protection locked="0"/>
    </xf>
    <xf numFmtId="0" fontId="4" fillId="12" borderId="7" xfId="0" applyFont="1" applyFill="1" applyBorder="1" applyAlignment="1" applyProtection="1">
      <alignment horizontal="center" vertical="center" wrapText="1"/>
      <protection locked="0"/>
    </xf>
    <xf numFmtId="0" fontId="4" fillId="12" borderId="1" xfId="0" applyFont="1" applyFill="1" applyBorder="1" applyAlignment="1" applyProtection="1">
      <alignment horizontal="center" vertical="center" wrapText="1"/>
      <protection locked="0"/>
    </xf>
    <xf numFmtId="43" fontId="35" fillId="2" borderId="0" xfId="0" applyNumberFormat="1" applyFont="1" applyFill="1" applyProtection="1">
      <protection locked="0"/>
    </xf>
    <xf numFmtId="0" fontId="37" fillId="0" borderId="0" xfId="0" applyFont="1" applyAlignment="1">
      <alignment vertical="center"/>
    </xf>
    <xf numFmtId="0" fontId="38" fillId="0" borderId="0" xfId="0" applyFont="1"/>
    <xf numFmtId="0" fontId="39" fillId="0" borderId="0" xfId="9" applyFont="1" applyAlignment="1">
      <alignment horizontal="left" vertical="center"/>
    </xf>
    <xf numFmtId="0" fontId="27" fillId="5" borderId="12" xfId="0" applyFont="1" applyFill="1" applyBorder="1" applyAlignment="1" applyProtection="1">
      <alignment horizontal="center" vertical="center" wrapText="1"/>
      <protection locked="0"/>
    </xf>
    <xf numFmtId="0" fontId="27" fillId="5" borderId="6" xfId="0" applyFont="1" applyFill="1" applyBorder="1" applyAlignment="1" applyProtection="1">
      <alignment horizontal="center" vertical="center" wrapText="1"/>
      <protection locked="0"/>
    </xf>
    <xf numFmtId="0" fontId="27" fillId="5" borderId="13" xfId="0" applyFont="1" applyFill="1" applyBorder="1" applyAlignment="1" applyProtection="1">
      <alignment horizontal="center" vertical="center" wrapText="1"/>
      <protection locked="0"/>
    </xf>
    <xf numFmtId="0" fontId="27" fillId="5" borderId="8" xfId="0" applyFont="1" applyFill="1" applyBorder="1" applyAlignment="1" applyProtection="1">
      <alignment horizontal="center" vertical="center" wrapText="1"/>
      <protection locked="0"/>
    </xf>
    <xf numFmtId="0" fontId="15" fillId="2" borderId="0" xfId="0" applyFont="1" applyFill="1" applyAlignment="1" applyProtection="1">
      <alignment horizontal="center" vertical="center" wrapText="1"/>
      <protection locked="0"/>
    </xf>
    <xf numFmtId="0" fontId="7" fillId="2" borderId="1" xfId="0" applyFont="1" applyFill="1" applyBorder="1" applyAlignment="1" applyProtection="1">
      <alignment horizontal="left" vertical="center" wrapText="1"/>
      <protection locked="0"/>
    </xf>
    <xf numFmtId="0" fontId="8" fillId="11"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27" fillId="4" borderId="4" xfId="0" applyFont="1" applyFill="1" applyBorder="1" applyAlignment="1" applyProtection="1">
      <alignment horizontal="center" vertical="center"/>
      <protection locked="0"/>
    </xf>
    <xf numFmtId="0" fontId="27" fillId="4" borderId="3" xfId="0" applyFont="1" applyFill="1" applyBorder="1" applyAlignment="1" applyProtection="1">
      <alignment horizontal="center" vertical="center"/>
      <protection locked="0"/>
    </xf>
    <xf numFmtId="0" fontId="27" fillId="4" borderId="3" xfId="0" applyFont="1" applyFill="1" applyBorder="1" applyAlignment="1" applyProtection="1">
      <alignment horizontal="center" vertical="center" wrapText="1"/>
      <protection locked="0"/>
    </xf>
    <xf numFmtId="0" fontId="27" fillId="4" borderId="5" xfId="0" applyFont="1" applyFill="1" applyBorder="1" applyAlignment="1" applyProtection="1">
      <alignment horizontal="center" vertical="center" wrapText="1"/>
      <protection locked="0"/>
    </xf>
    <xf numFmtId="0" fontId="9" fillId="3" borderId="4" xfId="0" applyFont="1" applyFill="1" applyBorder="1" applyAlignment="1" applyProtection="1">
      <alignment horizontal="center" vertical="center"/>
      <protection locked="0"/>
    </xf>
    <xf numFmtId="0" fontId="9" fillId="3"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wrapText="1"/>
      <protection locked="0"/>
    </xf>
    <xf numFmtId="0" fontId="4" fillId="10" borderId="9" xfId="0" applyFont="1" applyFill="1" applyBorder="1" applyAlignment="1" applyProtection="1">
      <alignment vertical="center"/>
      <protection locked="0"/>
    </xf>
    <xf numFmtId="0" fontId="4" fillId="10" borderId="10" xfId="0" applyFont="1" applyFill="1" applyBorder="1" applyAlignment="1" applyProtection="1">
      <alignment vertical="center"/>
      <protection locked="0"/>
    </xf>
    <xf numFmtId="0" fontId="4" fillId="10" borderId="12" xfId="0" applyFont="1" applyFill="1" applyBorder="1" applyAlignment="1" applyProtection="1">
      <alignment vertical="center"/>
      <protection locked="0"/>
    </xf>
    <xf numFmtId="0" fontId="4" fillId="10" borderId="0" xfId="0" applyFont="1" applyFill="1" applyAlignment="1" applyProtection="1">
      <alignment vertical="center"/>
      <protection locked="0"/>
    </xf>
    <xf numFmtId="0" fontId="30" fillId="2" borderId="0" xfId="0" applyFont="1" applyFill="1" applyAlignment="1" applyProtection="1">
      <alignment horizontal="left" vertical="center" wrapText="1"/>
      <protection locked="0"/>
    </xf>
    <xf numFmtId="0" fontId="7" fillId="2" borderId="4" xfId="0" applyFont="1" applyFill="1" applyBorder="1" applyAlignment="1" applyProtection="1">
      <alignment horizontal="left" vertical="top" wrapText="1"/>
      <protection locked="0"/>
    </xf>
    <xf numFmtId="0" fontId="7" fillId="2" borderId="3" xfId="0" applyFont="1" applyFill="1" applyBorder="1" applyAlignment="1" applyProtection="1">
      <alignment horizontal="left" vertical="top" wrapText="1"/>
      <protection locked="0"/>
    </xf>
    <xf numFmtId="0" fontId="7" fillId="2" borderId="5" xfId="0" applyFont="1" applyFill="1" applyBorder="1" applyAlignment="1" applyProtection="1">
      <alignment horizontal="left" vertical="top" wrapText="1"/>
      <protection locked="0"/>
    </xf>
    <xf numFmtId="0" fontId="9" fillId="3" borderId="5" xfId="0" applyFont="1" applyFill="1" applyBorder="1" applyAlignment="1" applyProtection="1">
      <alignment horizontal="center" vertical="center"/>
      <protection locked="0"/>
    </xf>
    <xf numFmtId="0" fontId="8" fillId="9" borderId="1" xfId="0" applyFont="1" applyFill="1" applyBorder="1" applyAlignment="1" applyProtection="1">
      <alignment horizontal="center" vertical="center" wrapText="1"/>
      <protection locked="0"/>
    </xf>
    <xf numFmtId="0" fontId="8" fillId="9" borderId="1" xfId="0" applyFont="1" applyFill="1" applyBorder="1" applyAlignment="1" applyProtection="1">
      <alignment horizontal="center" vertical="center"/>
      <protection locked="0"/>
    </xf>
    <xf numFmtId="0" fontId="15" fillId="2" borderId="0" xfId="0" applyFont="1" applyFill="1" applyAlignment="1" applyProtection="1">
      <alignment horizontal="right" vertical="center" wrapText="1"/>
      <protection locked="0"/>
    </xf>
    <xf numFmtId="0" fontId="4" fillId="2" borderId="1" xfId="0" applyFont="1" applyFill="1" applyBorder="1" applyAlignment="1" applyProtection="1">
      <alignment horizontal="right" vertical="center" wrapText="1"/>
      <protection locked="0"/>
    </xf>
    <xf numFmtId="0" fontId="18" fillId="2" borderId="1" xfId="0" applyFont="1" applyFill="1" applyBorder="1" applyAlignment="1" applyProtection="1">
      <alignment horizontal="left" vertical="center" wrapText="1"/>
      <protection locked="0"/>
    </xf>
    <xf numFmtId="0" fontId="4" fillId="2" borderId="9"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0" fillId="0" borderId="0" xfId="0" applyAlignment="1">
      <alignment horizontal="center"/>
    </xf>
    <xf numFmtId="2" fontId="0" fillId="0" borderId="0" xfId="8" applyNumberFormat="1" applyFont="1"/>
    <xf numFmtId="0" fontId="40" fillId="13" borderId="54"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40" fillId="13" borderId="55" xfId="0" applyFont="1" applyFill="1" applyBorder="1" applyAlignment="1">
      <alignment horizontal="center" vertical="center"/>
    </xf>
    <xf numFmtId="0" fontId="40" fillId="13" borderId="56"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42" fillId="13" borderId="57" xfId="0" applyFont="1" applyFill="1" applyBorder="1" applyAlignment="1">
      <alignment horizontal="center" vertical="center" wrapText="1"/>
    </xf>
    <xf numFmtId="0" fontId="42" fillId="13" borderId="58" xfId="0" applyFont="1" applyFill="1" applyBorder="1" applyAlignment="1">
      <alignment horizontal="center" vertical="center" wrapText="1"/>
    </xf>
    <xf numFmtId="2" fontId="42" fillId="13" borderId="59" xfId="8" applyNumberFormat="1" applyFont="1" applyFill="1" applyBorder="1" applyAlignment="1">
      <alignment horizontal="center" vertical="center" wrapText="1"/>
    </xf>
    <xf numFmtId="0" fontId="40" fillId="13" borderId="60" xfId="0" applyFont="1" applyFill="1" applyBorder="1" applyAlignment="1">
      <alignment horizontal="center" vertical="center" wrapText="1"/>
    </xf>
    <xf numFmtId="0" fontId="40" fillId="13" borderId="61" xfId="0" applyFont="1" applyFill="1" applyBorder="1" applyAlignment="1">
      <alignment horizontal="center" vertical="center" wrapText="1"/>
    </xf>
    <xf numFmtId="0" fontId="40" fillId="13" borderId="61" xfId="0" applyFont="1" applyFill="1" applyBorder="1" applyAlignment="1">
      <alignment horizontal="center" vertical="center" wrapText="1"/>
    </xf>
    <xf numFmtId="0" fontId="40" fillId="13" borderId="61" xfId="0" applyFont="1" applyFill="1" applyBorder="1" applyAlignment="1">
      <alignment horizontal="center" vertical="center"/>
    </xf>
    <xf numFmtId="0" fontId="40" fillId="13" borderId="62" xfId="0" applyFont="1" applyFill="1" applyBorder="1" applyAlignment="1">
      <alignment horizontal="center" vertical="center"/>
    </xf>
    <xf numFmtId="0" fontId="42" fillId="13" borderId="63" xfId="0" applyFont="1" applyFill="1" applyBorder="1" applyAlignment="1">
      <alignment horizontal="center" vertical="center" wrapText="1"/>
    </xf>
    <xf numFmtId="0" fontId="43" fillId="0" borderId="1" xfId="0" applyFont="1" applyBorder="1" applyAlignment="1">
      <alignment horizontal="center" vertical="center" wrapText="1"/>
    </xf>
    <xf numFmtId="0" fontId="41" fillId="2" borderId="7" xfId="0" applyFont="1" applyFill="1" applyBorder="1" applyAlignment="1">
      <alignment horizontal="center" vertical="center" wrapText="1"/>
    </xf>
    <xf numFmtId="0" fontId="0" fillId="0" borderId="1" xfId="0" applyBorder="1"/>
    <xf numFmtId="0" fontId="43" fillId="0" borderId="0" xfId="0" applyFont="1" applyAlignment="1">
      <alignment horizontal="center" vertical="center" wrapText="1"/>
    </xf>
  </cellXfs>
  <cellStyles count="10">
    <cellStyle name="Гиперссылка" xfId="9" builtinId="8"/>
    <cellStyle name="Обычный" xfId="0" builtinId="0"/>
    <cellStyle name="Обычный 2 3" xfId="2" xr:uid="{00000000-0005-0000-0000-000001000000}"/>
    <cellStyle name="Обычный 5 2" xfId="7" xr:uid="{00000000-0005-0000-0000-000002000000}"/>
    <cellStyle name="Обычный 6 2 2" xfId="4" xr:uid="{00000000-0005-0000-0000-000003000000}"/>
    <cellStyle name="Обычный 9 2" xfId="6" xr:uid="{00000000-0005-0000-0000-000004000000}"/>
    <cellStyle name="Процентный 2" xfId="3" xr:uid="{00000000-0005-0000-0000-000005000000}"/>
    <cellStyle name="Финансовый" xfId="8" builtinId="3"/>
    <cellStyle name="Финансовый 2" xfId="1" xr:uid="{00000000-0005-0000-0000-000007000000}"/>
    <cellStyle name="Финансовый 2 4" xfId="5" xr:uid="{00000000-0005-0000-0000-000008000000}"/>
  </cellStyles>
  <dxfs count="0"/>
  <tableStyles count="1" defaultTableStyle="TableStyleMedium2" defaultPivotStyle="PivotStyleLight16">
    <tableStyle name="Invisible" pivot="0" table="0" count="0" xr9:uid="{CF0459EB-72FB-4EEA-BF59-4309C340F89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43.18.22\ls&#26412;\00_&#65423;&#65394;&#65414;&#65437;&#65400;&#65438;&#20379;&#32102;&#35211;&#12360;&#12427;&#21270;\2013-11%20APL\AMAGAI\&#9670;&#20104;&#28204;&#38306;&#20418;\&#12304;&#9670;&#12305;&#36229;&#22823;&#22411;&#20104;&#28204;201012\Each%20area%20Forecast\HAP\New%20HAP%20forecast%20for%20giant%20machine%20Exca(2010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43.18.22\ls&#26412;\00_&#65423;&#65394;&#65414;&#65437;&#65400;&#65438;&#20379;&#32102;&#35211;&#12360;&#12427;&#21270;\2013-11%20APL\AMAGAI\&#9670;&#20104;&#28204;&#38306;&#20418;\&#65288;&#65304;&#65294;&#20027;&#35201;&#37096;&#21697;&#20132;&#25563;&#26178;&#38291;&#35519;&#25972;&#65288;2011-09-26&#25171;&#21512;&#12379;\&#20132;&#25563;&#26178;&#38291;\JD\Monthly%20Forecast%20Sheet%20for%20JD%20&#65322;un2011&#2343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243.18.22\ls&#26412;\00_&#65423;&#65394;&#65414;&#65437;&#65400;&#65438;&#20379;&#32102;&#35211;&#12360;&#12427;&#21270;\2013-11%20APL\AMAGAI\&#9670;&#20104;&#28204;&#38306;&#20418;\&#65288;&#65304;&#65294;&#20027;&#35201;&#37096;&#21697;&#20132;&#25563;&#26178;&#38291;&#35519;&#25972;&#65288;2011-09-26&#25171;&#21512;&#12379;\&#20132;&#25563;&#26178;&#38291;\Monthly%20HAP%20forecast%20for%20giant%20machine%20Exca%20(201106)&#234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1044;&#1086;&#1075;&#1086;&#1074;&#1086;&#1088;&#1085;&#1072;&#1103;%20&#1088;&#1072;&#1073;&#1086;&#1090;&#1072;\&#1058;&#1077;&#1085;&#1076;&#1077;&#1088;&#1099;\&#1053;&#1054;&#1042;&#1067;&#1045;%20&#1058;&#1045;&#1053;&#1044;&#1045;&#1056;&#1040;\Metinvest%20FSOL%20Passat%2036M%20annuity%20PP3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val(HAP)"/>
      <sheetName val="SUM"/>
      <sheetName val="Calculation Sheet"/>
      <sheetName val="EX1200-5"/>
      <sheetName val="EX1200-6"/>
      <sheetName val="1800-1-2"/>
      <sheetName val="1800-3"/>
      <sheetName val="1900-5"/>
      <sheetName val="1900-6"/>
      <sheetName val="2500-1-5-6"/>
      <sheetName val="3500"/>
      <sheetName val="3600-5"/>
      <sheetName val="3600-6"/>
      <sheetName val="5500"/>
      <sheetName val="5500-6"/>
      <sheetName val="8000"/>
      <sheetName val="2500-1-5-6 UNDERCARRIAGE"/>
      <sheetName val="SHOE &amp; TUMBLER &amp; IDLER"/>
      <sheetName val="Model Cross(DO NOT DELETE)"/>
    </sheetNames>
    <sheetDataSet>
      <sheetData sheetId="0" refreshError="1"/>
      <sheetData sheetId="1" refreshError="1"/>
      <sheetData sheetId="2" refreshError="1"/>
      <sheetData sheetId="3">
        <row r="25">
          <cell r="AC25">
            <v>6000</v>
          </cell>
          <cell r="AD25">
            <v>7000</v>
          </cell>
          <cell r="AE25">
            <v>8000</v>
          </cell>
          <cell r="AF25">
            <v>9000</v>
          </cell>
          <cell r="AG25">
            <v>10000</v>
          </cell>
          <cell r="AH25">
            <v>12000</v>
          </cell>
          <cell r="AI25">
            <v>13500</v>
          </cell>
          <cell r="AJ25">
            <v>14000</v>
          </cell>
          <cell r="AK25">
            <v>16000</v>
          </cell>
          <cell r="AL25">
            <v>18000</v>
          </cell>
          <cell r="AM25">
            <v>20000</v>
          </cell>
          <cell r="AN25">
            <v>20500</v>
          </cell>
          <cell r="AO25">
            <v>21000</v>
          </cell>
          <cell r="AP25">
            <v>22500</v>
          </cell>
          <cell r="AQ25">
            <v>23000</v>
          </cell>
          <cell r="AR25">
            <v>24000</v>
          </cell>
          <cell r="AS25">
            <v>27000</v>
          </cell>
          <cell r="AT25">
            <v>28000</v>
          </cell>
          <cell r="AU25">
            <v>30000</v>
          </cell>
          <cell r="AV25">
            <v>32000</v>
          </cell>
          <cell r="AW25">
            <v>35000</v>
          </cell>
          <cell r="AX25">
            <v>36000</v>
          </cell>
          <cell r="AY25">
            <v>40000</v>
          </cell>
          <cell r="AZ25">
            <v>40500</v>
          </cell>
          <cell r="BA25">
            <v>41000</v>
          </cell>
          <cell r="BB25">
            <v>42000</v>
          </cell>
          <cell r="BC25">
            <v>45000</v>
          </cell>
          <cell r="BD25">
            <v>46000</v>
          </cell>
          <cell r="BE25">
            <v>48000</v>
          </cell>
          <cell r="BF25">
            <v>49000</v>
          </cell>
          <cell r="BG25">
            <v>50000</v>
          </cell>
          <cell r="BH25">
            <v>6000</v>
          </cell>
          <cell r="BI25">
            <v>7000</v>
          </cell>
          <cell r="BJ25">
            <v>8000</v>
          </cell>
          <cell r="BK25">
            <v>9000</v>
          </cell>
          <cell r="BL25">
            <v>10000</v>
          </cell>
          <cell r="BM25">
            <v>12000</v>
          </cell>
          <cell r="BN25">
            <v>13500</v>
          </cell>
          <cell r="BO25">
            <v>14000</v>
          </cell>
          <cell r="BP25">
            <v>16000</v>
          </cell>
          <cell r="BQ25">
            <v>18000</v>
          </cell>
          <cell r="BR25">
            <v>20000</v>
          </cell>
          <cell r="BS25">
            <v>20500</v>
          </cell>
          <cell r="BT25">
            <v>21000</v>
          </cell>
          <cell r="BU25">
            <v>22500</v>
          </cell>
          <cell r="BV25">
            <v>23000</v>
          </cell>
          <cell r="BW25">
            <v>24000</v>
          </cell>
          <cell r="BX25">
            <v>27000</v>
          </cell>
          <cell r="BY25">
            <v>28000</v>
          </cell>
          <cell r="BZ25">
            <v>30000</v>
          </cell>
          <cell r="CA25">
            <v>32000</v>
          </cell>
          <cell r="CB25">
            <v>35000</v>
          </cell>
          <cell r="CC25">
            <v>36000</v>
          </cell>
          <cell r="CD25">
            <v>40000</v>
          </cell>
          <cell r="CE25">
            <v>40500</v>
          </cell>
          <cell r="CF25">
            <v>41000</v>
          </cell>
          <cell r="CG25">
            <v>42000</v>
          </cell>
          <cell r="CH25">
            <v>45000</v>
          </cell>
          <cell r="CI25">
            <v>46000</v>
          </cell>
          <cell r="CJ25">
            <v>48000</v>
          </cell>
          <cell r="CK25">
            <v>49000</v>
          </cell>
          <cell r="CL25">
            <v>50000</v>
          </cell>
          <cell r="CM25">
            <v>6000</v>
          </cell>
          <cell r="CN25">
            <v>7000</v>
          </cell>
          <cell r="CO25">
            <v>8000</v>
          </cell>
          <cell r="CP25">
            <v>9000</v>
          </cell>
          <cell r="CQ25">
            <v>10000</v>
          </cell>
          <cell r="CR25">
            <v>12000</v>
          </cell>
          <cell r="CS25">
            <v>13500</v>
          </cell>
          <cell r="CT25">
            <v>14000</v>
          </cell>
          <cell r="CU25">
            <v>16000</v>
          </cell>
          <cell r="CV25">
            <v>18000</v>
          </cell>
          <cell r="CW25">
            <v>20000</v>
          </cell>
          <cell r="CX25">
            <v>20500</v>
          </cell>
          <cell r="CY25">
            <v>21000</v>
          </cell>
          <cell r="CZ25">
            <v>22500</v>
          </cell>
          <cell r="DA25">
            <v>23000</v>
          </cell>
          <cell r="DB25">
            <v>24000</v>
          </cell>
          <cell r="DC25">
            <v>27000</v>
          </cell>
          <cell r="DD25">
            <v>28000</v>
          </cell>
          <cell r="DE25">
            <v>30000</v>
          </cell>
          <cell r="DF25">
            <v>32000</v>
          </cell>
          <cell r="DG25">
            <v>35000</v>
          </cell>
          <cell r="DH25">
            <v>36000</v>
          </cell>
          <cell r="DI25">
            <v>40000</v>
          </cell>
          <cell r="DJ25">
            <v>40500</v>
          </cell>
          <cell r="DK25">
            <v>41000</v>
          </cell>
          <cell r="DL25">
            <v>42000</v>
          </cell>
          <cell r="DM25">
            <v>45000</v>
          </cell>
          <cell r="DN25">
            <v>46000</v>
          </cell>
          <cell r="DO25">
            <v>48000</v>
          </cell>
          <cell r="DP25">
            <v>49000</v>
          </cell>
          <cell r="DQ25">
            <v>50000</v>
          </cell>
          <cell r="DR25">
            <v>6000</v>
          </cell>
          <cell r="DS25">
            <v>7000</v>
          </cell>
          <cell r="DT25">
            <v>8000</v>
          </cell>
          <cell r="DU25">
            <v>9000</v>
          </cell>
          <cell r="DV25">
            <v>10000</v>
          </cell>
          <cell r="DW25">
            <v>12000</v>
          </cell>
          <cell r="DX25">
            <v>13500</v>
          </cell>
          <cell r="DY25">
            <v>14000</v>
          </cell>
          <cell r="DZ25">
            <v>16000</v>
          </cell>
          <cell r="EA25">
            <v>18000</v>
          </cell>
          <cell r="EB25">
            <v>20000</v>
          </cell>
          <cell r="EC25">
            <v>20500</v>
          </cell>
          <cell r="ED25">
            <v>21000</v>
          </cell>
          <cell r="EE25">
            <v>22500</v>
          </cell>
          <cell r="EF25">
            <v>23000</v>
          </cell>
          <cell r="EG25">
            <v>24000</v>
          </cell>
          <cell r="EH25">
            <v>27000</v>
          </cell>
          <cell r="EI25">
            <v>28000</v>
          </cell>
          <cell r="EJ25">
            <v>30000</v>
          </cell>
          <cell r="EK25">
            <v>32000</v>
          </cell>
          <cell r="EL25">
            <v>35000</v>
          </cell>
          <cell r="EM25">
            <v>36000</v>
          </cell>
          <cell r="EN25">
            <v>40000</v>
          </cell>
          <cell r="EO25">
            <v>40500</v>
          </cell>
          <cell r="EP25">
            <v>41000</v>
          </cell>
          <cell r="EQ25">
            <v>42000</v>
          </cell>
          <cell r="ER25">
            <v>45000</v>
          </cell>
          <cell r="ES25">
            <v>46000</v>
          </cell>
          <cell r="ET25">
            <v>48000</v>
          </cell>
          <cell r="EU25">
            <v>49000</v>
          </cell>
          <cell r="EV25">
            <v>50000</v>
          </cell>
          <cell r="EW25">
            <v>6000</v>
          </cell>
          <cell r="EX25">
            <v>7000</v>
          </cell>
          <cell r="EY25">
            <v>8000</v>
          </cell>
          <cell r="EZ25">
            <v>9000</v>
          </cell>
          <cell r="FA25">
            <v>10000</v>
          </cell>
          <cell r="FB25">
            <v>12000</v>
          </cell>
          <cell r="FC25">
            <v>13500</v>
          </cell>
          <cell r="FD25">
            <v>14000</v>
          </cell>
          <cell r="FE25">
            <v>16000</v>
          </cell>
          <cell r="FF25">
            <v>18000</v>
          </cell>
          <cell r="FG25">
            <v>20000</v>
          </cell>
          <cell r="FH25">
            <v>20500</v>
          </cell>
          <cell r="FI25">
            <v>21000</v>
          </cell>
          <cell r="FJ25">
            <v>22500</v>
          </cell>
          <cell r="FK25">
            <v>23000</v>
          </cell>
          <cell r="FL25">
            <v>24000</v>
          </cell>
          <cell r="FM25">
            <v>27000</v>
          </cell>
          <cell r="FN25">
            <v>28000</v>
          </cell>
          <cell r="FO25">
            <v>30000</v>
          </cell>
          <cell r="FP25">
            <v>32000</v>
          </cell>
          <cell r="FQ25">
            <v>35000</v>
          </cell>
          <cell r="FR25">
            <v>36000</v>
          </cell>
          <cell r="FS25">
            <v>40000</v>
          </cell>
          <cell r="FT25">
            <v>40500</v>
          </cell>
          <cell r="FU25">
            <v>41000</v>
          </cell>
          <cell r="FV25">
            <v>42000</v>
          </cell>
          <cell r="FW25">
            <v>45000</v>
          </cell>
          <cell r="FX25">
            <v>46000</v>
          </cell>
          <cell r="FY25">
            <v>48000</v>
          </cell>
          <cell r="FZ25">
            <v>49000</v>
          </cell>
          <cell r="GA25">
            <v>50000</v>
          </cell>
          <cell r="GB25">
            <v>6000</v>
          </cell>
          <cell r="GC25">
            <v>7000</v>
          </cell>
          <cell r="GD25">
            <v>8000</v>
          </cell>
          <cell r="GE25">
            <v>9000</v>
          </cell>
          <cell r="GF25">
            <v>10000</v>
          </cell>
          <cell r="GG25">
            <v>12000</v>
          </cell>
          <cell r="GH25">
            <v>13500</v>
          </cell>
          <cell r="GI25">
            <v>14000</v>
          </cell>
          <cell r="GJ25">
            <v>16000</v>
          </cell>
          <cell r="GK25">
            <v>18000</v>
          </cell>
          <cell r="GL25">
            <v>20000</v>
          </cell>
          <cell r="GM25">
            <v>20500</v>
          </cell>
          <cell r="GN25">
            <v>21000</v>
          </cell>
          <cell r="GO25">
            <v>22500</v>
          </cell>
          <cell r="GP25">
            <v>23000</v>
          </cell>
          <cell r="GQ25">
            <v>24000</v>
          </cell>
          <cell r="GR25">
            <v>27000</v>
          </cell>
          <cell r="GS25">
            <v>28000</v>
          </cell>
          <cell r="GT25">
            <v>30000</v>
          </cell>
          <cell r="GU25">
            <v>32000</v>
          </cell>
          <cell r="GV25">
            <v>35000</v>
          </cell>
          <cell r="GW25">
            <v>36000</v>
          </cell>
          <cell r="GX25">
            <v>40000</v>
          </cell>
          <cell r="GY25">
            <v>40500</v>
          </cell>
          <cell r="GZ25">
            <v>41000</v>
          </cell>
          <cell r="HA25">
            <v>42000</v>
          </cell>
          <cell r="HB25">
            <v>45000</v>
          </cell>
          <cell r="HC25">
            <v>46000</v>
          </cell>
          <cell r="HD25">
            <v>48000</v>
          </cell>
          <cell r="HE25">
            <v>49000</v>
          </cell>
          <cell r="HF25">
            <v>50000</v>
          </cell>
          <cell r="HG25">
            <v>6000</v>
          </cell>
          <cell r="HH25">
            <v>7000</v>
          </cell>
          <cell r="HI25">
            <v>8000</v>
          </cell>
          <cell r="HJ25">
            <v>9000</v>
          </cell>
          <cell r="HK25">
            <v>10000</v>
          </cell>
          <cell r="HL25">
            <v>12000</v>
          </cell>
          <cell r="HM25">
            <v>13500</v>
          </cell>
          <cell r="HN25">
            <v>14000</v>
          </cell>
          <cell r="HO25">
            <v>16000</v>
          </cell>
          <cell r="HP25">
            <v>18000</v>
          </cell>
          <cell r="HQ25">
            <v>20000</v>
          </cell>
          <cell r="HR25">
            <v>20500</v>
          </cell>
          <cell r="HS25">
            <v>21000</v>
          </cell>
          <cell r="HT25">
            <v>22500</v>
          </cell>
          <cell r="HU25">
            <v>23000</v>
          </cell>
          <cell r="HV25">
            <v>24000</v>
          </cell>
          <cell r="HW25">
            <v>27000</v>
          </cell>
          <cell r="HX25">
            <v>28000</v>
          </cell>
          <cell r="HY25">
            <v>30000</v>
          </cell>
          <cell r="HZ25">
            <v>32000</v>
          </cell>
          <cell r="IA25">
            <v>35000</v>
          </cell>
          <cell r="IB25">
            <v>36000</v>
          </cell>
          <cell r="IC25">
            <v>40000</v>
          </cell>
          <cell r="ID25">
            <v>40500</v>
          </cell>
          <cell r="IE25">
            <v>41000</v>
          </cell>
          <cell r="IF25">
            <v>42000</v>
          </cell>
          <cell r="IG25">
            <v>45000</v>
          </cell>
          <cell r="IH25">
            <v>46000</v>
          </cell>
          <cell r="II25">
            <v>48000</v>
          </cell>
          <cell r="IJ25">
            <v>49000</v>
          </cell>
          <cell r="IK25">
            <v>50000</v>
          </cell>
        </row>
        <row r="26">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row>
        <row r="27">
          <cell r="AC27">
            <v>4</v>
          </cell>
          <cell r="AD27">
            <v>7</v>
          </cell>
          <cell r="AE27">
            <v>4</v>
          </cell>
          <cell r="AF27">
            <v>1</v>
          </cell>
          <cell r="AG27">
            <v>2</v>
          </cell>
          <cell r="AH27">
            <v>0</v>
          </cell>
          <cell r="AI27">
            <v>1</v>
          </cell>
          <cell r="AJ27">
            <v>1</v>
          </cell>
          <cell r="AK27">
            <v>3</v>
          </cell>
          <cell r="AL27">
            <v>1</v>
          </cell>
          <cell r="AM27">
            <v>0</v>
          </cell>
          <cell r="AN27">
            <v>2</v>
          </cell>
          <cell r="AO27">
            <v>3</v>
          </cell>
          <cell r="AP27">
            <v>1</v>
          </cell>
          <cell r="AQ27">
            <v>1</v>
          </cell>
          <cell r="AR27">
            <v>0</v>
          </cell>
          <cell r="AS27">
            <v>0</v>
          </cell>
          <cell r="AT27">
            <v>1</v>
          </cell>
          <cell r="AU27">
            <v>2</v>
          </cell>
          <cell r="AV27">
            <v>0</v>
          </cell>
          <cell r="AW27">
            <v>1</v>
          </cell>
          <cell r="AX27">
            <v>0</v>
          </cell>
          <cell r="AY27">
            <v>0</v>
          </cell>
          <cell r="AZ27">
            <v>0</v>
          </cell>
          <cell r="BA27">
            <v>0</v>
          </cell>
          <cell r="BB27">
            <v>0</v>
          </cell>
          <cell r="BC27">
            <v>0</v>
          </cell>
          <cell r="BD27">
            <v>0</v>
          </cell>
          <cell r="BE27">
            <v>0</v>
          </cell>
          <cell r="BF27">
            <v>0</v>
          </cell>
          <cell r="BG27">
            <v>0</v>
          </cell>
          <cell r="BH27">
            <v>8</v>
          </cell>
          <cell r="BI27">
            <v>3</v>
          </cell>
          <cell r="BJ27">
            <v>7</v>
          </cell>
          <cell r="BK27">
            <v>6</v>
          </cell>
          <cell r="BL27">
            <v>4</v>
          </cell>
          <cell r="BM27">
            <v>3</v>
          </cell>
          <cell r="BN27">
            <v>0</v>
          </cell>
          <cell r="BO27">
            <v>1</v>
          </cell>
          <cell r="BP27">
            <v>2</v>
          </cell>
          <cell r="BQ27">
            <v>5</v>
          </cell>
          <cell r="BR27">
            <v>2</v>
          </cell>
          <cell r="BS27">
            <v>1</v>
          </cell>
          <cell r="BT27">
            <v>1</v>
          </cell>
          <cell r="BU27">
            <v>2</v>
          </cell>
          <cell r="BV27">
            <v>2</v>
          </cell>
          <cell r="BW27">
            <v>2</v>
          </cell>
          <cell r="BX27">
            <v>0</v>
          </cell>
          <cell r="BY27">
            <v>0</v>
          </cell>
          <cell r="BZ27">
            <v>1</v>
          </cell>
          <cell r="CA27">
            <v>2</v>
          </cell>
          <cell r="CB27">
            <v>0</v>
          </cell>
          <cell r="CC27">
            <v>1</v>
          </cell>
          <cell r="CD27">
            <v>0</v>
          </cell>
          <cell r="CE27">
            <v>0</v>
          </cell>
          <cell r="CF27">
            <v>0</v>
          </cell>
          <cell r="CG27">
            <v>0</v>
          </cell>
          <cell r="CH27">
            <v>0</v>
          </cell>
          <cell r="CI27">
            <v>0</v>
          </cell>
          <cell r="CJ27">
            <v>0</v>
          </cell>
          <cell r="CK27">
            <v>0</v>
          </cell>
          <cell r="CL27">
            <v>0</v>
          </cell>
          <cell r="CM27">
            <v>2</v>
          </cell>
          <cell r="CN27">
            <v>5</v>
          </cell>
          <cell r="CO27">
            <v>3</v>
          </cell>
          <cell r="CP27">
            <v>4</v>
          </cell>
          <cell r="CQ27">
            <v>4</v>
          </cell>
          <cell r="CR27">
            <v>2</v>
          </cell>
          <cell r="CS27">
            <v>2</v>
          </cell>
          <cell r="CT27">
            <v>1</v>
          </cell>
          <cell r="CU27">
            <v>1</v>
          </cell>
          <cell r="CV27">
            <v>0</v>
          </cell>
          <cell r="CW27">
            <v>3</v>
          </cell>
          <cell r="CX27">
            <v>4</v>
          </cell>
          <cell r="CY27">
            <v>3</v>
          </cell>
          <cell r="CZ27">
            <v>2</v>
          </cell>
          <cell r="DA27">
            <v>1</v>
          </cell>
          <cell r="DB27">
            <v>1</v>
          </cell>
          <cell r="DC27">
            <v>1</v>
          </cell>
          <cell r="DD27">
            <v>1</v>
          </cell>
          <cell r="DE27">
            <v>0</v>
          </cell>
          <cell r="DF27">
            <v>1</v>
          </cell>
          <cell r="DG27">
            <v>1</v>
          </cell>
          <cell r="DH27">
            <v>0</v>
          </cell>
          <cell r="DI27">
            <v>1</v>
          </cell>
          <cell r="DJ27">
            <v>1</v>
          </cell>
          <cell r="DK27">
            <v>1</v>
          </cell>
          <cell r="DL27">
            <v>0</v>
          </cell>
          <cell r="DM27">
            <v>0</v>
          </cell>
          <cell r="DN27">
            <v>0</v>
          </cell>
          <cell r="DO27">
            <v>0</v>
          </cell>
          <cell r="DP27">
            <v>0</v>
          </cell>
          <cell r="DQ27">
            <v>0</v>
          </cell>
          <cell r="DR27">
            <v>8</v>
          </cell>
          <cell r="DS27">
            <v>3</v>
          </cell>
          <cell r="DT27">
            <v>5</v>
          </cell>
          <cell r="DU27">
            <v>4</v>
          </cell>
          <cell r="DV27">
            <v>4</v>
          </cell>
          <cell r="DW27">
            <v>6</v>
          </cell>
          <cell r="DX27">
            <v>3</v>
          </cell>
          <cell r="DY27">
            <v>1</v>
          </cell>
          <cell r="DZ27">
            <v>1</v>
          </cell>
          <cell r="EA27">
            <v>2</v>
          </cell>
          <cell r="EB27">
            <v>1</v>
          </cell>
          <cell r="EC27">
            <v>0</v>
          </cell>
          <cell r="ED27">
            <v>1</v>
          </cell>
          <cell r="EE27">
            <v>2</v>
          </cell>
          <cell r="EF27">
            <v>3</v>
          </cell>
          <cell r="EG27">
            <v>4</v>
          </cell>
          <cell r="EH27">
            <v>2</v>
          </cell>
          <cell r="EI27">
            <v>0</v>
          </cell>
          <cell r="EJ27">
            <v>1</v>
          </cell>
          <cell r="EK27">
            <v>0</v>
          </cell>
          <cell r="EL27">
            <v>2</v>
          </cell>
          <cell r="EM27">
            <v>2</v>
          </cell>
          <cell r="EN27">
            <v>0</v>
          </cell>
          <cell r="EO27">
            <v>0</v>
          </cell>
          <cell r="EP27">
            <v>0</v>
          </cell>
          <cell r="EQ27">
            <v>1</v>
          </cell>
          <cell r="ER27">
            <v>0</v>
          </cell>
          <cell r="ES27">
            <v>0</v>
          </cell>
          <cell r="ET27">
            <v>0</v>
          </cell>
          <cell r="EU27">
            <v>0</v>
          </cell>
          <cell r="EV27">
            <v>0</v>
          </cell>
          <cell r="EW27">
            <v>2</v>
          </cell>
          <cell r="EX27">
            <v>4</v>
          </cell>
          <cell r="EY27">
            <v>2</v>
          </cell>
          <cell r="EZ27">
            <v>4</v>
          </cell>
          <cell r="FA27">
            <v>1</v>
          </cell>
          <cell r="FB27">
            <v>2</v>
          </cell>
          <cell r="FC27">
            <v>3</v>
          </cell>
          <cell r="FD27">
            <v>4</v>
          </cell>
          <cell r="FE27">
            <v>1</v>
          </cell>
          <cell r="FF27">
            <v>1</v>
          </cell>
          <cell r="FG27">
            <v>1</v>
          </cell>
          <cell r="FH27">
            <v>1</v>
          </cell>
          <cell r="FI27">
            <v>0</v>
          </cell>
          <cell r="FJ27">
            <v>1</v>
          </cell>
          <cell r="FK27">
            <v>1</v>
          </cell>
          <cell r="FL27">
            <v>0</v>
          </cell>
          <cell r="FM27">
            <v>2</v>
          </cell>
          <cell r="FN27">
            <v>3</v>
          </cell>
          <cell r="FO27">
            <v>0</v>
          </cell>
          <cell r="FP27">
            <v>1</v>
          </cell>
          <cell r="FQ27">
            <v>0</v>
          </cell>
          <cell r="FR27">
            <v>1</v>
          </cell>
          <cell r="FS27">
            <v>1</v>
          </cell>
          <cell r="FT27">
            <v>1</v>
          </cell>
          <cell r="FU27">
            <v>0</v>
          </cell>
          <cell r="FV27">
            <v>0</v>
          </cell>
          <cell r="FW27">
            <v>1</v>
          </cell>
          <cell r="FX27">
            <v>1</v>
          </cell>
          <cell r="FY27">
            <v>0</v>
          </cell>
          <cell r="FZ27">
            <v>0</v>
          </cell>
          <cell r="GA27">
            <v>0</v>
          </cell>
          <cell r="GB27">
            <v>10</v>
          </cell>
          <cell r="GC27">
            <v>7</v>
          </cell>
          <cell r="GD27">
            <v>4</v>
          </cell>
          <cell r="GE27">
            <v>4</v>
          </cell>
          <cell r="GF27">
            <v>6</v>
          </cell>
          <cell r="GG27">
            <v>4</v>
          </cell>
          <cell r="GH27">
            <v>4</v>
          </cell>
          <cell r="GI27">
            <v>4</v>
          </cell>
          <cell r="GJ27">
            <v>2</v>
          </cell>
          <cell r="GK27">
            <v>2</v>
          </cell>
          <cell r="GL27">
            <v>2</v>
          </cell>
          <cell r="GM27">
            <v>1</v>
          </cell>
          <cell r="GN27">
            <v>2</v>
          </cell>
          <cell r="GO27">
            <v>0</v>
          </cell>
          <cell r="GP27">
            <v>0</v>
          </cell>
          <cell r="GQ27">
            <v>1</v>
          </cell>
          <cell r="GR27">
            <v>2</v>
          </cell>
          <cell r="GS27">
            <v>3</v>
          </cell>
          <cell r="GT27">
            <v>4</v>
          </cell>
          <cell r="GU27">
            <v>0</v>
          </cell>
          <cell r="GV27">
            <v>1</v>
          </cell>
          <cell r="GW27">
            <v>1</v>
          </cell>
          <cell r="GX27">
            <v>2</v>
          </cell>
          <cell r="GY27">
            <v>1</v>
          </cell>
          <cell r="GZ27">
            <v>1</v>
          </cell>
          <cell r="HA27">
            <v>1</v>
          </cell>
          <cell r="HB27">
            <v>0</v>
          </cell>
          <cell r="HC27">
            <v>0</v>
          </cell>
          <cell r="HD27">
            <v>1</v>
          </cell>
          <cell r="HE27">
            <v>1</v>
          </cell>
          <cell r="HF27">
            <v>0</v>
          </cell>
          <cell r="HG27">
            <v>5</v>
          </cell>
          <cell r="HH27">
            <v>3</v>
          </cell>
          <cell r="HI27">
            <v>4</v>
          </cell>
          <cell r="HJ27">
            <v>2</v>
          </cell>
          <cell r="HK27">
            <v>3</v>
          </cell>
          <cell r="HL27">
            <v>0</v>
          </cell>
          <cell r="HM27">
            <v>2</v>
          </cell>
          <cell r="HN27">
            <v>3</v>
          </cell>
          <cell r="HO27">
            <v>4</v>
          </cell>
          <cell r="HP27">
            <v>1</v>
          </cell>
          <cell r="HQ27">
            <v>0</v>
          </cell>
          <cell r="HR27">
            <v>2</v>
          </cell>
          <cell r="HS27">
            <v>2</v>
          </cell>
          <cell r="HT27">
            <v>1</v>
          </cell>
          <cell r="HU27">
            <v>0</v>
          </cell>
          <cell r="HV27">
            <v>0</v>
          </cell>
          <cell r="HW27">
            <v>0</v>
          </cell>
          <cell r="HX27">
            <v>0</v>
          </cell>
          <cell r="HY27">
            <v>2</v>
          </cell>
          <cell r="HZ27">
            <v>4</v>
          </cell>
          <cell r="IA27">
            <v>0</v>
          </cell>
          <cell r="IB27">
            <v>0</v>
          </cell>
          <cell r="IC27">
            <v>0</v>
          </cell>
          <cell r="ID27">
            <v>1</v>
          </cell>
          <cell r="IE27">
            <v>2</v>
          </cell>
          <cell r="IF27">
            <v>2</v>
          </cell>
          <cell r="IG27">
            <v>1</v>
          </cell>
          <cell r="IH27">
            <v>0</v>
          </cell>
          <cell r="II27">
            <v>0</v>
          </cell>
          <cell r="IJ27">
            <v>0</v>
          </cell>
          <cell r="IK27">
            <v>1</v>
          </cell>
        </row>
        <row r="28">
          <cell r="AC28">
            <v>4</v>
          </cell>
          <cell r="AD28">
            <v>7</v>
          </cell>
          <cell r="AE28">
            <v>4</v>
          </cell>
          <cell r="AF28">
            <v>1</v>
          </cell>
          <cell r="AG28">
            <v>2</v>
          </cell>
          <cell r="AH28">
            <v>0</v>
          </cell>
          <cell r="AI28">
            <v>1</v>
          </cell>
          <cell r="AJ28">
            <v>1</v>
          </cell>
          <cell r="AK28">
            <v>3</v>
          </cell>
          <cell r="AL28">
            <v>1</v>
          </cell>
          <cell r="AM28">
            <v>0</v>
          </cell>
          <cell r="AN28">
            <v>2</v>
          </cell>
          <cell r="AO28">
            <v>3</v>
          </cell>
          <cell r="AP28">
            <v>1</v>
          </cell>
          <cell r="AQ28">
            <v>1</v>
          </cell>
          <cell r="AR28">
            <v>0</v>
          </cell>
          <cell r="AS28">
            <v>0</v>
          </cell>
          <cell r="AT28">
            <v>1</v>
          </cell>
          <cell r="AU28">
            <v>2</v>
          </cell>
          <cell r="AV28">
            <v>0</v>
          </cell>
          <cell r="AW28">
            <v>1</v>
          </cell>
          <cell r="AX28">
            <v>0</v>
          </cell>
          <cell r="AY28">
            <v>0</v>
          </cell>
          <cell r="AZ28">
            <v>0</v>
          </cell>
          <cell r="BA28">
            <v>0</v>
          </cell>
          <cell r="BB28">
            <v>0</v>
          </cell>
          <cell r="BC28">
            <v>0</v>
          </cell>
          <cell r="BD28">
            <v>0</v>
          </cell>
          <cell r="BE28">
            <v>0</v>
          </cell>
          <cell r="BF28">
            <v>0</v>
          </cell>
          <cell r="BG28">
            <v>0</v>
          </cell>
          <cell r="BH28">
            <v>8</v>
          </cell>
          <cell r="BI28">
            <v>3</v>
          </cell>
          <cell r="BJ28">
            <v>7</v>
          </cell>
          <cell r="BK28">
            <v>6</v>
          </cell>
          <cell r="BL28">
            <v>4</v>
          </cell>
          <cell r="BM28">
            <v>3</v>
          </cell>
          <cell r="BN28">
            <v>0</v>
          </cell>
          <cell r="BO28">
            <v>1</v>
          </cell>
          <cell r="BP28">
            <v>2</v>
          </cell>
          <cell r="BQ28">
            <v>5</v>
          </cell>
          <cell r="BR28">
            <v>2</v>
          </cell>
          <cell r="BS28">
            <v>1</v>
          </cell>
          <cell r="BT28">
            <v>1</v>
          </cell>
          <cell r="BU28">
            <v>2</v>
          </cell>
          <cell r="BV28">
            <v>2</v>
          </cell>
          <cell r="BW28">
            <v>2</v>
          </cell>
          <cell r="BX28">
            <v>0</v>
          </cell>
          <cell r="BY28">
            <v>0</v>
          </cell>
          <cell r="BZ28">
            <v>1</v>
          </cell>
          <cell r="CA28">
            <v>2</v>
          </cell>
          <cell r="CB28">
            <v>0</v>
          </cell>
          <cell r="CC28">
            <v>1</v>
          </cell>
          <cell r="CD28">
            <v>0</v>
          </cell>
          <cell r="CE28">
            <v>0</v>
          </cell>
          <cell r="CF28">
            <v>0</v>
          </cell>
          <cell r="CG28">
            <v>0</v>
          </cell>
          <cell r="CH28">
            <v>0</v>
          </cell>
          <cell r="CI28">
            <v>0</v>
          </cell>
          <cell r="CJ28">
            <v>0</v>
          </cell>
          <cell r="CK28">
            <v>0</v>
          </cell>
          <cell r="CL28">
            <v>0</v>
          </cell>
          <cell r="CM28">
            <v>2</v>
          </cell>
          <cell r="CN28">
            <v>5</v>
          </cell>
          <cell r="CO28">
            <v>3</v>
          </cell>
          <cell r="CP28">
            <v>4</v>
          </cell>
          <cell r="CQ28">
            <v>4</v>
          </cell>
          <cell r="CR28">
            <v>2</v>
          </cell>
          <cell r="CS28">
            <v>2</v>
          </cell>
          <cell r="CT28">
            <v>1</v>
          </cell>
          <cell r="CU28">
            <v>1</v>
          </cell>
          <cell r="CV28">
            <v>0</v>
          </cell>
          <cell r="CW28">
            <v>3</v>
          </cell>
          <cell r="CX28">
            <v>4</v>
          </cell>
          <cell r="CY28">
            <v>3</v>
          </cell>
          <cell r="CZ28">
            <v>2</v>
          </cell>
          <cell r="DA28">
            <v>1</v>
          </cell>
          <cell r="DB28">
            <v>1</v>
          </cell>
          <cell r="DC28">
            <v>1</v>
          </cell>
          <cell r="DD28">
            <v>1</v>
          </cell>
          <cell r="DE28">
            <v>0</v>
          </cell>
          <cell r="DF28">
            <v>1</v>
          </cell>
          <cell r="DG28">
            <v>1</v>
          </cell>
          <cell r="DH28">
            <v>0</v>
          </cell>
          <cell r="DI28">
            <v>1</v>
          </cell>
          <cell r="DJ28">
            <v>1</v>
          </cell>
          <cell r="DK28">
            <v>1</v>
          </cell>
          <cell r="DL28">
            <v>0</v>
          </cell>
          <cell r="DM28">
            <v>0</v>
          </cell>
          <cell r="DN28">
            <v>0</v>
          </cell>
          <cell r="DO28">
            <v>0</v>
          </cell>
          <cell r="DP28">
            <v>0</v>
          </cell>
          <cell r="DQ28">
            <v>0</v>
          </cell>
          <cell r="DR28">
            <v>8</v>
          </cell>
          <cell r="DS28">
            <v>3</v>
          </cell>
          <cell r="DT28">
            <v>5</v>
          </cell>
          <cell r="DU28">
            <v>4</v>
          </cell>
          <cell r="DV28">
            <v>4</v>
          </cell>
          <cell r="DW28">
            <v>6</v>
          </cell>
          <cell r="DX28">
            <v>3</v>
          </cell>
          <cell r="DY28">
            <v>1</v>
          </cell>
          <cell r="DZ28">
            <v>1</v>
          </cell>
          <cell r="EA28">
            <v>2</v>
          </cell>
          <cell r="EB28">
            <v>1</v>
          </cell>
          <cell r="EC28">
            <v>0</v>
          </cell>
          <cell r="ED28">
            <v>1</v>
          </cell>
          <cell r="EE28">
            <v>2</v>
          </cell>
          <cell r="EF28">
            <v>3</v>
          </cell>
          <cell r="EG28">
            <v>4</v>
          </cell>
          <cell r="EH28">
            <v>2</v>
          </cell>
          <cell r="EI28">
            <v>0</v>
          </cell>
          <cell r="EJ28">
            <v>1</v>
          </cell>
          <cell r="EK28">
            <v>0</v>
          </cell>
          <cell r="EL28">
            <v>2</v>
          </cell>
          <cell r="EM28">
            <v>2</v>
          </cell>
          <cell r="EN28">
            <v>0</v>
          </cell>
          <cell r="EO28">
            <v>0</v>
          </cell>
          <cell r="EP28">
            <v>0</v>
          </cell>
          <cell r="EQ28">
            <v>1</v>
          </cell>
          <cell r="ER28">
            <v>0</v>
          </cell>
          <cell r="ES28">
            <v>0</v>
          </cell>
          <cell r="ET28">
            <v>0</v>
          </cell>
          <cell r="EU28">
            <v>0</v>
          </cell>
          <cell r="EV28">
            <v>0</v>
          </cell>
          <cell r="EW28">
            <v>2</v>
          </cell>
          <cell r="EX28">
            <v>4</v>
          </cell>
          <cell r="EY28">
            <v>2</v>
          </cell>
          <cell r="EZ28">
            <v>4</v>
          </cell>
          <cell r="FA28">
            <v>1</v>
          </cell>
          <cell r="FB28">
            <v>2</v>
          </cell>
          <cell r="FC28">
            <v>3</v>
          </cell>
          <cell r="FD28">
            <v>4</v>
          </cell>
          <cell r="FE28">
            <v>1</v>
          </cell>
          <cell r="FF28">
            <v>1</v>
          </cell>
          <cell r="FG28">
            <v>1</v>
          </cell>
          <cell r="FH28">
            <v>1</v>
          </cell>
          <cell r="FI28">
            <v>0</v>
          </cell>
          <cell r="FJ28">
            <v>1</v>
          </cell>
          <cell r="FK28">
            <v>1</v>
          </cell>
          <cell r="FL28">
            <v>0</v>
          </cell>
          <cell r="FM28">
            <v>2</v>
          </cell>
          <cell r="FN28">
            <v>3</v>
          </cell>
          <cell r="FO28">
            <v>0</v>
          </cell>
          <cell r="FP28">
            <v>1</v>
          </cell>
          <cell r="FQ28">
            <v>0</v>
          </cell>
          <cell r="FR28">
            <v>1</v>
          </cell>
          <cell r="FS28">
            <v>1</v>
          </cell>
          <cell r="FT28">
            <v>1</v>
          </cell>
          <cell r="FU28">
            <v>0</v>
          </cell>
          <cell r="FV28">
            <v>0</v>
          </cell>
          <cell r="FW28">
            <v>1</v>
          </cell>
          <cell r="FX28">
            <v>1</v>
          </cell>
          <cell r="FY28">
            <v>0</v>
          </cell>
          <cell r="FZ28">
            <v>0</v>
          </cell>
          <cell r="GA28">
            <v>0</v>
          </cell>
          <cell r="GB28">
            <v>10</v>
          </cell>
          <cell r="GC28">
            <v>7</v>
          </cell>
          <cell r="GD28">
            <v>4</v>
          </cell>
          <cell r="GE28">
            <v>4</v>
          </cell>
          <cell r="GF28">
            <v>6</v>
          </cell>
          <cell r="GG28">
            <v>4</v>
          </cell>
          <cell r="GH28">
            <v>4</v>
          </cell>
          <cell r="GI28">
            <v>4</v>
          </cell>
          <cell r="GJ28">
            <v>2</v>
          </cell>
          <cell r="GK28">
            <v>2</v>
          </cell>
          <cell r="GL28">
            <v>2</v>
          </cell>
          <cell r="GM28">
            <v>1</v>
          </cell>
          <cell r="GN28">
            <v>2</v>
          </cell>
          <cell r="GO28">
            <v>0</v>
          </cell>
          <cell r="GP28">
            <v>0</v>
          </cell>
          <cell r="GQ28">
            <v>1</v>
          </cell>
          <cell r="GR28">
            <v>2</v>
          </cell>
          <cell r="GS28">
            <v>3</v>
          </cell>
          <cell r="GT28">
            <v>4</v>
          </cell>
          <cell r="GU28">
            <v>0</v>
          </cell>
          <cell r="GV28">
            <v>1</v>
          </cell>
          <cell r="GW28">
            <v>1</v>
          </cell>
          <cell r="GX28">
            <v>2</v>
          </cell>
          <cell r="GY28">
            <v>1</v>
          </cell>
          <cell r="GZ28">
            <v>1</v>
          </cell>
          <cell r="HA28">
            <v>1</v>
          </cell>
          <cell r="HB28">
            <v>0</v>
          </cell>
          <cell r="HC28">
            <v>0</v>
          </cell>
          <cell r="HD28">
            <v>1</v>
          </cell>
          <cell r="HE28">
            <v>1</v>
          </cell>
          <cell r="HF28">
            <v>0</v>
          </cell>
          <cell r="HG28">
            <v>5</v>
          </cell>
          <cell r="HH28">
            <v>3</v>
          </cell>
          <cell r="HI28">
            <v>4</v>
          </cell>
          <cell r="HJ28">
            <v>2</v>
          </cell>
          <cell r="HK28">
            <v>3</v>
          </cell>
          <cell r="HL28">
            <v>0</v>
          </cell>
          <cell r="HM28">
            <v>2</v>
          </cell>
          <cell r="HN28">
            <v>3</v>
          </cell>
          <cell r="HO28">
            <v>4</v>
          </cell>
          <cell r="HP28">
            <v>1</v>
          </cell>
          <cell r="HQ28">
            <v>0</v>
          </cell>
          <cell r="HR28">
            <v>2</v>
          </cell>
          <cell r="HS28">
            <v>2</v>
          </cell>
          <cell r="HT28">
            <v>1</v>
          </cell>
          <cell r="HU28">
            <v>0</v>
          </cell>
          <cell r="HV28">
            <v>0</v>
          </cell>
          <cell r="HW28">
            <v>0</v>
          </cell>
          <cell r="HX28">
            <v>0</v>
          </cell>
          <cell r="HY28">
            <v>2</v>
          </cell>
          <cell r="HZ28">
            <v>4</v>
          </cell>
          <cell r="IA28">
            <v>0</v>
          </cell>
          <cell r="IB28">
            <v>0</v>
          </cell>
          <cell r="IC28">
            <v>0</v>
          </cell>
          <cell r="ID28">
            <v>1</v>
          </cell>
          <cell r="IE28">
            <v>2</v>
          </cell>
          <cell r="IF28">
            <v>2</v>
          </cell>
          <cell r="IG28">
            <v>1</v>
          </cell>
          <cell r="IH28">
            <v>0</v>
          </cell>
          <cell r="II28">
            <v>0</v>
          </cell>
          <cell r="IJ28">
            <v>0</v>
          </cell>
          <cell r="IK28">
            <v>1</v>
          </cell>
        </row>
      </sheetData>
      <sheetData sheetId="4" refreshError="1"/>
      <sheetData sheetId="5">
        <row r="37">
          <cell r="AC37">
            <v>6000</v>
          </cell>
          <cell r="AD37">
            <v>7000</v>
          </cell>
          <cell r="AE37">
            <v>8000</v>
          </cell>
          <cell r="AF37">
            <v>9000</v>
          </cell>
          <cell r="AG37">
            <v>10000</v>
          </cell>
          <cell r="AH37">
            <v>12000</v>
          </cell>
          <cell r="AI37">
            <v>13500</v>
          </cell>
          <cell r="AJ37">
            <v>14000</v>
          </cell>
          <cell r="AK37">
            <v>16000</v>
          </cell>
          <cell r="AL37">
            <v>18000</v>
          </cell>
          <cell r="AM37">
            <v>20000</v>
          </cell>
          <cell r="AN37">
            <v>20500</v>
          </cell>
          <cell r="AO37">
            <v>21000</v>
          </cell>
          <cell r="AP37">
            <v>22500</v>
          </cell>
          <cell r="AQ37">
            <v>23000</v>
          </cell>
          <cell r="AR37">
            <v>24000</v>
          </cell>
          <cell r="AS37">
            <v>27000</v>
          </cell>
          <cell r="AT37">
            <v>28000</v>
          </cell>
          <cell r="AU37">
            <v>30000</v>
          </cell>
          <cell r="AV37">
            <v>32000</v>
          </cell>
          <cell r="AW37">
            <v>35000</v>
          </cell>
          <cell r="AX37">
            <v>36000</v>
          </cell>
          <cell r="AY37">
            <v>40000</v>
          </cell>
          <cell r="AZ37">
            <v>40500</v>
          </cell>
          <cell r="BA37">
            <v>41000</v>
          </cell>
          <cell r="BB37">
            <v>42000</v>
          </cell>
          <cell r="BC37">
            <v>45000</v>
          </cell>
          <cell r="BD37">
            <v>46000</v>
          </cell>
          <cell r="BE37">
            <v>48000</v>
          </cell>
          <cell r="BF37">
            <v>49000</v>
          </cell>
          <cell r="BG37">
            <v>50000</v>
          </cell>
          <cell r="BH37">
            <v>6000</v>
          </cell>
          <cell r="BI37">
            <v>7000</v>
          </cell>
          <cell r="BJ37">
            <v>8000</v>
          </cell>
          <cell r="BK37">
            <v>9000</v>
          </cell>
          <cell r="BL37">
            <v>10000</v>
          </cell>
          <cell r="BM37">
            <v>12000</v>
          </cell>
          <cell r="BN37">
            <v>13500</v>
          </cell>
          <cell r="BO37">
            <v>14000</v>
          </cell>
          <cell r="BP37">
            <v>16000</v>
          </cell>
          <cell r="BQ37">
            <v>18000</v>
          </cell>
          <cell r="BR37">
            <v>20000</v>
          </cell>
          <cell r="BS37">
            <v>20500</v>
          </cell>
          <cell r="BT37">
            <v>21000</v>
          </cell>
          <cell r="BU37">
            <v>22500</v>
          </cell>
          <cell r="BV37">
            <v>23000</v>
          </cell>
          <cell r="BW37">
            <v>24000</v>
          </cell>
          <cell r="BX37">
            <v>27000</v>
          </cell>
          <cell r="BY37">
            <v>28000</v>
          </cell>
          <cell r="BZ37">
            <v>30000</v>
          </cell>
          <cell r="CA37">
            <v>32000</v>
          </cell>
          <cell r="CB37">
            <v>35000</v>
          </cell>
          <cell r="CC37">
            <v>36000</v>
          </cell>
          <cell r="CD37">
            <v>40000</v>
          </cell>
          <cell r="CE37">
            <v>40500</v>
          </cell>
          <cell r="CF37">
            <v>40500</v>
          </cell>
          <cell r="CG37">
            <v>42000</v>
          </cell>
          <cell r="CH37">
            <v>45000</v>
          </cell>
          <cell r="CI37">
            <v>46000</v>
          </cell>
          <cell r="CJ37">
            <v>48000</v>
          </cell>
          <cell r="CK37">
            <v>49000</v>
          </cell>
          <cell r="CL37">
            <v>50000</v>
          </cell>
          <cell r="CM37">
            <v>6000</v>
          </cell>
          <cell r="CN37">
            <v>7000</v>
          </cell>
          <cell r="CO37">
            <v>8000</v>
          </cell>
          <cell r="CP37">
            <v>9000</v>
          </cell>
          <cell r="CQ37">
            <v>10000</v>
          </cell>
          <cell r="CR37">
            <v>12000</v>
          </cell>
          <cell r="CS37">
            <v>13500</v>
          </cell>
          <cell r="CT37">
            <v>14000</v>
          </cell>
          <cell r="CU37">
            <v>16000</v>
          </cell>
          <cell r="CV37">
            <v>18000</v>
          </cell>
          <cell r="CW37">
            <v>20000</v>
          </cell>
          <cell r="CX37">
            <v>20500</v>
          </cell>
          <cell r="CY37">
            <v>21000</v>
          </cell>
          <cell r="CZ37">
            <v>22500</v>
          </cell>
          <cell r="DA37">
            <v>23000</v>
          </cell>
          <cell r="DB37">
            <v>24000</v>
          </cell>
          <cell r="DC37">
            <v>27000</v>
          </cell>
          <cell r="DD37">
            <v>28000</v>
          </cell>
          <cell r="DE37">
            <v>30000</v>
          </cell>
          <cell r="DF37">
            <v>32000</v>
          </cell>
          <cell r="DG37">
            <v>35000</v>
          </cell>
          <cell r="DH37">
            <v>36000</v>
          </cell>
          <cell r="DI37">
            <v>40000</v>
          </cell>
          <cell r="DJ37">
            <v>40500</v>
          </cell>
          <cell r="DK37">
            <v>41000</v>
          </cell>
          <cell r="DL37">
            <v>42000</v>
          </cell>
          <cell r="DM37">
            <v>45000</v>
          </cell>
          <cell r="DN37">
            <v>46000</v>
          </cell>
          <cell r="DO37">
            <v>48000</v>
          </cell>
          <cell r="DP37">
            <v>49000</v>
          </cell>
          <cell r="DQ37">
            <v>50000</v>
          </cell>
          <cell r="DR37">
            <v>6000</v>
          </cell>
          <cell r="DS37">
            <v>7000</v>
          </cell>
          <cell r="DT37">
            <v>8000</v>
          </cell>
          <cell r="DU37">
            <v>9000</v>
          </cell>
          <cell r="DV37">
            <v>10000</v>
          </cell>
          <cell r="DW37">
            <v>12000</v>
          </cell>
          <cell r="DX37">
            <v>13500</v>
          </cell>
          <cell r="DY37">
            <v>14000</v>
          </cell>
          <cell r="DZ37">
            <v>16000</v>
          </cell>
          <cell r="EA37">
            <v>18000</v>
          </cell>
          <cell r="EB37">
            <v>20000</v>
          </cell>
          <cell r="EC37">
            <v>20500</v>
          </cell>
          <cell r="ED37">
            <v>21000</v>
          </cell>
          <cell r="EE37">
            <v>22500</v>
          </cell>
          <cell r="EF37">
            <v>23000</v>
          </cell>
          <cell r="EG37">
            <v>24000</v>
          </cell>
          <cell r="EH37">
            <v>27000</v>
          </cell>
          <cell r="EI37">
            <v>28000</v>
          </cell>
          <cell r="EJ37">
            <v>30000</v>
          </cell>
          <cell r="EK37">
            <v>32000</v>
          </cell>
          <cell r="EL37">
            <v>35000</v>
          </cell>
          <cell r="EM37">
            <v>36000</v>
          </cell>
          <cell r="EN37">
            <v>40000</v>
          </cell>
          <cell r="EO37">
            <v>40500</v>
          </cell>
          <cell r="EP37">
            <v>41000</v>
          </cell>
          <cell r="EQ37">
            <v>42000</v>
          </cell>
          <cell r="ER37">
            <v>45000</v>
          </cell>
          <cell r="ES37">
            <v>46000</v>
          </cell>
          <cell r="ET37">
            <v>48000</v>
          </cell>
          <cell r="EU37">
            <v>49000</v>
          </cell>
          <cell r="EV37">
            <v>50000</v>
          </cell>
          <cell r="EW37">
            <v>6000</v>
          </cell>
          <cell r="EX37">
            <v>7000</v>
          </cell>
          <cell r="EY37">
            <v>8000</v>
          </cell>
          <cell r="EZ37">
            <v>9000</v>
          </cell>
          <cell r="FA37">
            <v>10000</v>
          </cell>
          <cell r="FB37">
            <v>12000</v>
          </cell>
          <cell r="FC37">
            <v>13500</v>
          </cell>
          <cell r="FD37">
            <v>14000</v>
          </cell>
          <cell r="FE37">
            <v>16000</v>
          </cell>
          <cell r="FF37">
            <v>18000</v>
          </cell>
          <cell r="FG37">
            <v>20000</v>
          </cell>
          <cell r="FH37">
            <v>20500</v>
          </cell>
          <cell r="FI37">
            <v>21000</v>
          </cell>
          <cell r="FJ37">
            <v>22500</v>
          </cell>
          <cell r="FK37">
            <v>23000</v>
          </cell>
          <cell r="FL37">
            <v>24000</v>
          </cell>
          <cell r="FM37">
            <v>27000</v>
          </cell>
          <cell r="FN37">
            <v>28000</v>
          </cell>
          <cell r="FO37">
            <v>30000</v>
          </cell>
          <cell r="FP37">
            <v>32000</v>
          </cell>
          <cell r="FQ37">
            <v>35000</v>
          </cell>
          <cell r="FR37">
            <v>36000</v>
          </cell>
          <cell r="FS37">
            <v>40000</v>
          </cell>
          <cell r="FT37">
            <v>40500</v>
          </cell>
          <cell r="FU37">
            <v>41000</v>
          </cell>
          <cell r="FV37">
            <v>42000</v>
          </cell>
          <cell r="FW37">
            <v>45000</v>
          </cell>
          <cell r="FX37">
            <v>46000</v>
          </cell>
          <cell r="FY37">
            <v>48000</v>
          </cell>
          <cell r="FZ37">
            <v>49000</v>
          </cell>
          <cell r="GA37">
            <v>50000</v>
          </cell>
          <cell r="GB37">
            <v>6000</v>
          </cell>
          <cell r="GC37">
            <v>7000</v>
          </cell>
          <cell r="GD37">
            <v>8000</v>
          </cell>
          <cell r="GE37">
            <v>9000</v>
          </cell>
          <cell r="GF37">
            <v>10000</v>
          </cell>
          <cell r="GG37">
            <v>12000</v>
          </cell>
          <cell r="GH37">
            <v>13500</v>
          </cell>
          <cell r="GI37">
            <v>14000</v>
          </cell>
          <cell r="GJ37">
            <v>16000</v>
          </cell>
          <cell r="GK37">
            <v>18000</v>
          </cell>
          <cell r="GL37">
            <v>20000</v>
          </cell>
          <cell r="GM37">
            <v>20500</v>
          </cell>
          <cell r="GN37">
            <v>21000</v>
          </cell>
          <cell r="GO37">
            <v>22500</v>
          </cell>
          <cell r="GP37">
            <v>23000</v>
          </cell>
          <cell r="GQ37">
            <v>24000</v>
          </cell>
          <cell r="GR37">
            <v>27000</v>
          </cell>
          <cell r="GS37">
            <v>28000</v>
          </cell>
          <cell r="GT37">
            <v>30000</v>
          </cell>
          <cell r="GU37">
            <v>32000</v>
          </cell>
          <cell r="GV37">
            <v>35000</v>
          </cell>
          <cell r="GW37">
            <v>36000</v>
          </cell>
          <cell r="GX37">
            <v>40000</v>
          </cell>
          <cell r="GY37">
            <v>40500</v>
          </cell>
          <cell r="GZ37">
            <v>41000</v>
          </cell>
          <cell r="HA37">
            <v>42000</v>
          </cell>
          <cell r="HB37">
            <v>45000</v>
          </cell>
          <cell r="HC37">
            <v>46000</v>
          </cell>
          <cell r="HD37">
            <v>48000</v>
          </cell>
          <cell r="HE37">
            <v>49000</v>
          </cell>
          <cell r="HF37">
            <v>50000</v>
          </cell>
          <cell r="HG37">
            <v>6000</v>
          </cell>
          <cell r="HH37">
            <v>7000</v>
          </cell>
          <cell r="HI37">
            <v>8000</v>
          </cell>
          <cell r="HJ37">
            <v>9000</v>
          </cell>
          <cell r="HK37">
            <v>10000</v>
          </cell>
          <cell r="HL37">
            <v>12000</v>
          </cell>
          <cell r="HM37">
            <v>13500</v>
          </cell>
          <cell r="HN37">
            <v>14000</v>
          </cell>
          <cell r="HO37">
            <v>16000</v>
          </cell>
          <cell r="HP37">
            <v>18000</v>
          </cell>
          <cell r="HQ37">
            <v>20000</v>
          </cell>
          <cell r="HR37">
            <v>20500</v>
          </cell>
          <cell r="HS37">
            <v>21000</v>
          </cell>
          <cell r="HT37">
            <v>22500</v>
          </cell>
          <cell r="HU37">
            <v>23000</v>
          </cell>
          <cell r="HV37">
            <v>24000</v>
          </cell>
          <cell r="HW37">
            <v>27000</v>
          </cell>
          <cell r="HX37">
            <v>28000</v>
          </cell>
          <cell r="HY37">
            <v>30000</v>
          </cell>
          <cell r="HZ37">
            <v>32000</v>
          </cell>
          <cell r="IA37">
            <v>35000</v>
          </cell>
          <cell r="IB37">
            <v>36000</v>
          </cell>
          <cell r="IC37">
            <v>40000</v>
          </cell>
          <cell r="ID37">
            <v>40500</v>
          </cell>
          <cell r="IE37">
            <v>41000</v>
          </cell>
          <cell r="IF37">
            <v>42000</v>
          </cell>
          <cell r="IG37">
            <v>45000</v>
          </cell>
          <cell r="IH37">
            <v>46000</v>
          </cell>
          <cell r="II37">
            <v>48000</v>
          </cell>
          <cell r="IJ37">
            <v>49000</v>
          </cell>
          <cell r="IK37">
            <v>50000</v>
          </cell>
        </row>
        <row r="38">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Y38">
            <v>0</v>
          </cell>
          <cell r="DZ38">
            <v>0</v>
          </cell>
          <cell r="EA38">
            <v>0</v>
          </cell>
          <cell r="EB38">
            <v>0</v>
          </cell>
          <cell r="EC38">
            <v>0</v>
          </cell>
          <cell r="ED38">
            <v>0</v>
          </cell>
          <cell r="EE38">
            <v>0</v>
          </cell>
          <cell r="EF38">
            <v>0</v>
          </cell>
          <cell r="EG38">
            <v>0</v>
          </cell>
          <cell r="EH38">
            <v>0</v>
          </cell>
          <cell r="EI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row>
        <row r="39">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1</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1</v>
          </cell>
          <cell r="CC39">
            <v>0</v>
          </cell>
          <cell r="CD39">
            <v>0</v>
          </cell>
          <cell r="CE39">
            <v>0</v>
          </cell>
          <cell r="CF39">
            <v>0</v>
          </cell>
          <cell r="CG39">
            <v>0</v>
          </cell>
          <cell r="CH39">
            <v>0</v>
          </cell>
          <cell r="CI39">
            <v>0</v>
          </cell>
          <cell r="CJ39">
            <v>0</v>
          </cell>
          <cell r="CK39">
            <v>0</v>
          </cell>
          <cell r="CL39">
            <v>0</v>
          </cell>
          <cell r="CM39">
            <v>1</v>
          </cell>
          <cell r="CN39">
            <v>0</v>
          </cell>
          <cell r="CO39">
            <v>0</v>
          </cell>
          <cell r="CP39">
            <v>1</v>
          </cell>
          <cell r="CQ39">
            <v>0</v>
          </cell>
          <cell r="CR39">
            <v>1</v>
          </cell>
          <cell r="CS39">
            <v>0</v>
          </cell>
          <cell r="CT39">
            <v>0</v>
          </cell>
          <cell r="CU39">
            <v>0</v>
          </cell>
          <cell r="CV39">
            <v>1</v>
          </cell>
          <cell r="CW39">
            <v>0</v>
          </cell>
          <cell r="CX39">
            <v>0</v>
          </cell>
          <cell r="CY39">
            <v>0</v>
          </cell>
          <cell r="CZ39">
            <v>0</v>
          </cell>
          <cell r="DA39">
            <v>0</v>
          </cell>
          <cell r="DB39">
            <v>0</v>
          </cell>
          <cell r="DC39">
            <v>0</v>
          </cell>
          <cell r="DD39">
            <v>0</v>
          </cell>
          <cell r="DE39">
            <v>0</v>
          </cell>
          <cell r="DF39">
            <v>0</v>
          </cell>
          <cell r="DG39">
            <v>0</v>
          </cell>
          <cell r="DH39">
            <v>1</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1</v>
          </cell>
          <cell r="GE39">
            <v>0</v>
          </cell>
          <cell r="GF39">
            <v>1</v>
          </cell>
          <cell r="GG39">
            <v>0</v>
          </cell>
          <cell r="GH39">
            <v>0</v>
          </cell>
          <cell r="GI39">
            <v>0</v>
          </cell>
          <cell r="GJ39">
            <v>0</v>
          </cell>
          <cell r="GK39">
            <v>0</v>
          </cell>
          <cell r="GL39">
            <v>1</v>
          </cell>
          <cell r="GM39">
            <v>0</v>
          </cell>
          <cell r="GN39">
            <v>0</v>
          </cell>
          <cell r="GO39">
            <v>0</v>
          </cell>
          <cell r="GP39">
            <v>0</v>
          </cell>
          <cell r="GQ39">
            <v>0</v>
          </cell>
          <cell r="GR39">
            <v>0</v>
          </cell>
          <cell r="GS39">
            <v>0</v>
          </cell>
          <cell r="GT39">
            <v>0</v>
          </cell>
          <cell r="GU39">
            <v>0</v>
          </cell>
          <cell r="GV39">
            <v>0</v>
          </cell>
          <cell r="GW39">
            <v>0</v>
          </cell>
          <cell r="GX39">
            <v>1</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1</v>
          </cell>
          <cell r="HN39">
            <v>0</v>
          </cell>
          <cell r="HO39">
            <v>0</v>
          </cell>
          <cell r="HP39">
            <v>0</v>
          </cell>
          <cell r="HQ39">
            <v>0</v>
          </cell>
          <cell r="HR39">
            <v>1</v>
          </cell>
          <cell r="HS39">
            <v>0</v>
          </cell>
          <cell r="HT39">
            <v>0</v>
          </cell>
          <cell r="HU39">
            <v>0</v>
          </cell>
          <cell r="HV39">
            <v>0</v>
          </cell>
          <cell r="HW39">
            <v>0</v>
          </cell>
          <cell r="HX39">
            <v>0</v>
          </cell>
          <cell r="HY39">
            <v>0</v>
          </cell>
          <cell r="HZ39">
            <v>0</v>
          </cell>
          <cell r="IA39">
            <v>0</v>
          </cell>
          <cell r="IB39">
            <v>0</v>
          </cell>
          <cell r="IC39">
            <v>0</v>
          </cell>
          <cell r="ID39">
            <v>1</v>
          </cell>
          <cell r="IE39">
            <v>1</v>
          </cell>
          <cell r="IF39">
            <v>0</v>
          </cell>
          <cell r="IG39">
            <v>0</v>
          </cell>
          <cell r="IH39">
            <v>0</v>
          </cell>
          <cell r="II39">
            <v>0</v>
          </cell>
          <cell r="IJ39">
            <v>0</v>
          </cell>
          <cell r="IK39">
            <v>0</v>
          </cell>
        </row>
        <row r="40">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1</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1</v>
          </cell>
          <cell r="CC40">
            <v>0</v>
          </cell>
          <cell r="CD40">
            <v>0</v>
          </cell>
          <cell r="CE40">
            <v>0</v>
          </cell>
          <cell r="CF40">
            <v>0</v>
          </cell>
          <cell r="CG40">
            <v>0</v>
          </cell>
          <cell r="CH40">
            <v>0</v>
          </cell>
          <cell r="CI40">
            <v>0</v>
          </cell>
          <cell r="CJ40">
            <v>0</v>
          </cell>
          <cell r="CK40">
            <v>0</v>
          </cell>
          <cell r="CL40">
            <v>0</v>
          </cell>
          <cell r="CM40">
            <v>1</v>
          </cell>
          <cell r="CN40">
            <v>0</v>
          </cell>
          <cell r="CO40">
            <v>0</v>
          </cell>
          <cell r="CP40">
            <v>1</v>
          </cell>
          <cell r="CQ40">
            <v>0</v>
          </cell>
          <cell r="CR40">
            <v>1</v>
          </cell>
          <cell r="CS40">
            <v>0</v>
          </cell>
          <cell r="CT40">
            <v>0</v>
          </cell>
          <cell r="CU40">
            <v>0</v>
          </cell>
          <cell r="CV40">
            <v>1</v>
          </cell>
          <cell r="CW40">
            <v>0</v>
          </cell>
          <cell r="CX40">
            <v>0</v>
          </cell>
          <cell r="CY40">
            <v>0</v>
          </cell>
          <cell r="CZ40">
            <v>0</v>
          </cell>
          <cell r="DA40">
            <v>0</v>
          </cell>
          <cell r="DB40">
            <v>0</v>
          </cell>
          <cell r="DC40">
            <v>0</v>
          </cell>
          <cell r="DD40">
            <v>0</v>
          </cell>
          <cell r="DE40">
            <v>0</v>
          </cell>
          <cell r="DF40">
            <v>0</v>
          </cell>
          <cell r="DG40">
            <v>0</v>
          </cell>
          <cell r="DH40">
            <v>1</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1</v>
          </cell>
          <cell r="GE40">
            <v>0</v>
          </cell>
          <cell r="GF40">
            <v>1</v>
          </cell>
          <cell r="GG40">
            <v>0</v>
          </cell>
          <cell r="GH40">
            <v>0</v>
          </cell>
          <cell r="GI40">
            <v>0</v>
          </cell>
          <cell r="GJ40">
            <v>0</v>
          </cell>
          <cell r="GK40">
            <v>0</v>
          </cell>
          <cell r="GL40">
            <v>1</v>
          </cell>
          <cell r="GM40">
            <v>0</v>
          </cell>
          <cell r="GN40">
            <v>0</v>
          </cell>
          <cell r="GO40">
            <v>0</v>
          </cell>
          <cell r="GP40">
            <v>0</v>
          </cell>
          <cell r="GQ40">
            <v>0</v>
          </cell>
          <cell r="GR40">
            <v>0</v>
          </cell>
          <cell r="GS40">
            <v>0</v>
          </cell>
          <cell r="GT40">
            <v>0</v>
          </cell>
          <cell r="GU40">
            <v>0</v>
          </cell>
          <cell r="GV40">
            <v>0</v>
          </cell>
          <cell r="GW40">
            <v>0</v>
          </cell>
          <cell r="GX40">
            <v>1</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1</v>
          </cell>
          <cell r="HN40">
            <v>0</v>
          </cell>
          <cell r="HO40">
            <v>0</v>
          </cell>
          <cell r="HP40">
            <v>0</v>
          </cell>
          <cell r="HQ40">
            <v>0</v>
          </cell>
          <cell r="HR40">
            <v>1</v>
          </cell>
          <cell r="HS40">
            <v>0</v>
          </cell>
          <cell r="HT40">
            <v>0</v>
          </cell>
          <cell r="HU40">
            <v>0</v>
          </cell>
          <cell r="HV40">
            <v>0</v>
          </cell>
          <cell r="HW40">
            <v>0</v>
          </cell>
          <cell r="HX40">
            <v>0</v>
          </cell>
          <cell r="HY40">
            <v>0</v>
          </cell>
          <cell r="HZ40">
            <v>0</v>
          </cell>
          <cell r="IA40">
            <v>0</v>
          </cell>
          <cell r="IB40">
            <v>0</v>
          </cell>
          <cell r="IC40">
            <v>0</v>
          </cell>
          <cell r="ID40">
            <v>1</v>
          </cell>
          <cell r="IE40">
            <v>1</v>
          </cell>
          <cell r="IF40">
            <v>0</v>
          </cell>
          <cell r="IG40">
            <v>0</v>
          </cell>
          <cell r="IH40">
            <v>0</v>
          </cell>
          <cell r="II40">
            <v>0</v>
          </cell>
          <cell r="IJ40">
            <v>0</v>
          </cell>
          <cell r="IK40">
            <v>0</v>
          </cell>
        </row>
      </sheetData>
      <sheetData sheetId="6">
        <row r="13">
          <cell r="AC13">
            <v>6000</v>
          </cell>
          <cell r="AD13">
            <v>7000</v>
          </cell>
          <cell r="AE13">
            <v>8000</v>
          </cell>
          <cell r="AF13">
            <v>9000</v>
          </cell>
          <cell r="AG13">
            <v>10000</v>
          </cell>
          <cell r="AH13">
            <v>12000</v>
          </cell>
          <cell r="AI13">
            <v>13500</v>
          </cell>
          <cell r="AJ13">
            <v>14000</v>
          </cell>
          <cell r="AK13">
            <v>16000</v>
          </cell>
          <cell r="AL13">
            <v>18000</v>
          </cell>
          <cell r="AM13">
            <v>20000</v>
          </cell>
          <cell r="AN13">
            <v>20500</v>
          </cell>
          <cell r="AO13">
            <v>21000</v>
          </cell>
          <cell r="AP13">
            <v>22500</v>
          </cell>
          <cell r="AQ13">
            <v>23000</v>
          </cell>
          <cell r="AR13">
            <v>24000</v>
          </cell>
          <cell r="AS13">
            <v>27000</v>
          </cell>
          <cell r="AT13">
            <v>28000</v>
          </cell>
          <cell r="AU13">
            <v>30000</v>
          </cell>
          <cell r="AV13">
            <v>32000</v>
          </cell>
          <cell r="AW13">
            <v>35000</v>
          </cell>
          <cell r="AX13">
            <v>36000</v>
          </cell>
          <cell r="AY13">
            <v>40000</v>
          </cell>
          <cell r="AZ13">
            <v>40500</v>
          </cell>
          <cell r="BA13">
            <v>41000</v>
          </cell>
          <cell r="BB13">
            <v>42000</v>
          </cell>
          <cell r="BC13">
            <v>45000</v>
          </cell>
          <cell r="BD13">
            <v>46000</v>
          </cell>
          <cell r="BE13">
            <v>48000</v>
          </cell>
          <cell r="BF13">
            <v>49000</v>
          </cell>
          <cell r="BG13">
            <v>50000</v>
          </cell>
          <cell r="BH13">
            <v>6000</v>
          </cell>
          <cell r="BI13">
            <v>7000</v>
          </cell>
          <cell r="BJ13">
            <v>8000</v>
          </cell>
          <cell r="BK13">
            <v>9000</v>
          </cell>
          <cell r="BL13">
            <v>10000</v>
          </cell>
          <cell r="BM13">
            <v>12000</v>
          </cell>
          <cell r="BN13">
            <v>13500</v>
          </cell>
          <cell r="BO13">
            <v>14000</v>
          </cell>
          <cell r="BP13">
            <v>16000</v>
          </cell>
          <cell r="BQ13">
            <v>18000</v>
          </cell>
          <cell r="BR13">
            <v>20000</v>
          </cell>
          <cell r="BS13">
            <v>20500</v>
          </cell>
          <cell r="BT13">
            <v>21000</v>
          </cell>
          <cell r="BU13">
            <v>22500</v>
          </cell>
          <cell r="BV13">
            <v>23000</v>
          </cell>
          <cell r="BW13">
            <v>24000</v>
          </cell>
          <cell r="BX13">
            <v>27000</v>
          </cell>
          <cell r="BY13">
            <v>28000</v>
          </cell>
          <cell r="BZ13">
            <v>30000</v>
          </cell>
          <cell r="CA13">
            <v>32000</v>
          </cell>
          <cell r="CB13">
            <v>35000</v>
          </cell>
          <cell r="CC13">
            <v>36000</v>
          </cell>
          <cell r="CD13">
            <v>40000</v>
          </cell>
          <cell r="CE13">
            <v>40500</v>
          </cell>
          <cell r="CF13">
            <v>41000</v>
          </cell>
          <cell r="CG13">
            <v>42000</v>
          </cell>
          <cell r="CH13">
            <v>45000</v>
          </cell>
          <cell r="CI13">
            <v>46000</v>
          </cell>
          <cell r="CJ13">
            <v>48000</v>
          </cell>
          <cell r="CK13">
            <v>49000</v>
          </cell>
          <cell r="CL13">
            <v>50000</v>
          </cell>
          <cell r="CM13">
            <v>6000</v>
          </cell>
          <cell r="CN13">
            <v>7000</v>
          </cell>
          <cell r="CO13">
            <v>8000</v>
          </cell>
          <cell r="CP13">
            <v>9000</v>
          </cell>
          <cell r="CQ13">
            <v>10000</v>
          </cell>
          <cell r="CR13">
            <v>12000</v>
          </cell>
          <cell r="CS13">
            <v>13500</v>
          </cell>
          <cell r="CT13">
            <v>14000</v>
          </cell>
          <cell r="CU13">
            <v>16000</v>
          </cell>
          <cell r="CV13">
            <v>18000</v>
          </cell>
          <cell r="CW13">
            <v>20000</v>
          </cell>
          <cell r="CX13">
            <v>20500</v>
          </cell>
          <cell r="CY13">
            <v>21000</v>
          </cell>
          <cell r="CZ13">
            <v>22500</v>
          </cell>
          <cell r="DA13">
            <v>23000</v>
          </cell>
          <cell r="DB13">
            <v>24000</v>
          </cell>
          <cell r="DC13">
            <v>27000</v>
          </cell>
          <cell r="DD13">
            <v>28000</v>
          </cell>
          <cell r="DE13">
            <v>30000</v>
          </cell>
          <cell r="DF13">
            <v>32000</v>
          </cell>
          <cell r="DG13">
            <v>35000</v>
          </cell>
          <cell r="DH13">
            <v>36000</v>
          </cell>
          <cell r="DI13">
            <v>40000</v>
          </cell>
          <cell r="DJ13">
            <v>40500</v>
          </cell>
          <cell r="DK13">
            <v>41000</v>
          </cell>
          <cell r="DL13">
            <v>42000</v>
          </cell>
          <cell r="DM13">
            <v>45000</v>
          </cell>
          <cell r="DN13">
            <v>46000</v>
          </cell>
          <cell r="DO13">
            <v>48000</v>
          </cell>
          <cell r="DP13">
            <v>49000</v>
          </cell>
          <cell r="DQ13">
            <v>50000</v>
          </cell>
          <cell r="DR13">
            <v>6000</v>
          </cell>
          <cell r="DS13">
            <v>7000</v>
          </cell>
          <cell r="DT13">
            <v>8000</v>
          </cell>
          <cell r="DU13">
            <v>9000</v>
          </cell>
          <cell r="DV13">
            <v>10000</v>
          </cell>
          <cell r="DW13">
            <v>12000</v>
          </cell>
          <cell r="DX13">
            <v>13500</v>
          </cell>
          <cell r="DY13">
            <v>14000</v>
          </cell>
          <cell r="DZ13">
            <v>16000</v>
          </cell>
          <cell r="EA13">
            <v>18000</v>
          </cell>
          <cell r="EB13">
            <v>20000</v>
          </cell>
          <cell r="EC13">
            <v>20500</v>
          </cell>
          <cell r="ED13">
            <v>21000</v>
          </cell>
          <cell r="EE13">
            <v>22500</v>
          </cell>
          <cell r="EF13">
            <v>23000</v>
          </cell>
          <cell r="EG13">
            <v>24000</v>
          </cell>
          <cell r="EH13">
            <v>27000</v>
          </cell>
          <cell r="EI13">
            <v>28000</v>
          </cell>
          <cell r="EJ13">
            <v>30000</v>
          </cell>
          <cell r="EK13">
            <v>32000</v>
          </cell>
          <cell r="EL13">
            <v>35000</v>
          </cell>
          <cell r="EM13">
            <v>36000</v>
          </cell>
          <cell r="EN13">
            <v>40000</v>
          </cell>
          <cell r="EO13">
            <v>40500</v>
          </cell>
          <cell r="EP13">
            <v>41000</v>
          </cell>
          <cell r="EQ13">
            <v>42000</v>
          </cell>
          <cell r="ER13">
            <v>45000</v>
          </cell>
          <cell r="ES13">
            <v>46000</v>
          </cell>
          <cell r="ET13">
            <v>48000</v>
          </cell>
          <cell r="EU13">
            <v>49000</v>
          </cell>
          <cell r="EV13">
            <v>50000</v>
          </cell>
          <cell r="EW13">
            <v>6000</v>
          </cell>
          <cell r="EX13">
            <v>7000</v>
          </cell>
          <cell r="EY13">
            <v>8000</v>
          </cell>
          <cell r="EZ13">
            <v>9000</v>
          </cell>
          <cell r="FA13">
            <v>10000</v>
          </cell>
          <cell r="FB13">
            <v>12000</v>
          </cell>
          <cell r="FC13">
            <v>13500</v>
          </cell>
          <cell r="FD13">
            <v>14000</v>
          </cell>
          <cell r="FE13">
            <v>16000</v>
          </cell>
          <cell r="FF13">
            <v>18000</v>
          </cell>
          <cell r="FG13">
            <v>20000</v>
          </cell>
          <cell r="FH13">
            <v>20500</v>
          </cell>
          <cell r="FI13">
            <v>21000</v>
          </cell>
          <cell r="FJ13">
            <v>22500</v>
          </cell>
          <cell r="FK13">
            <v>23000</v>
          </cell>
          <cell r="FL13">
            <v>24000</v>
          </cell>
          <cell r="FM13">
            <v>27000</v>
          </cell>
          <cell r="FN13">
            <v>28000</v>
          </cell>
          <cell r="FO13">
            <v>30000</v>
          </cell>
          <cell r="FP13">
            <v>32000</v>
          </cell>
          <cell r="FQ13">
            <v>35000</v>
          </cell>
          <cell r="FR13">
            <v>36000</v>
          </cell>
          <cell r="FS13">
            <v>40000</v>
          </cell>
          <cell r="FT13">
            <v>40500</v>
          </cell>
          <cell r="FU13">
            <v>41000</v>
          </cell>
          <cell r="FV13">
            <v>42000</v>
          </cell>
          <cell r="FW13">
            <v>45000</v>
          </cell>
          <cell r="FX13">
            <v>46000</v>
          </cell>
          <cell r="FY13">
            <v>48000</v>
          </cell>
          <cell r="FZ13">
            <v>49000</v>
          </cell>
          <cell r="GA13">
            <v>50000</v>
          </cell>
          <cell r="GB13">
            <v>6000</v>
          </cell>
          <cell r="GC13">
            <v>7000</v>
          </cell>
          <cell r="GD13">
            <v>8000</v>
          </cell>
          <cell r="GE13">
            <v>9000</v>
          </cell>
          <cell r="GF13">
            <v>10000</v>
          </cell>
          <cell r="GG13">
            <v>12000</v>
          </cell>
          <cell r="GH13">
            <v>13500</v>
          </cell>
          <cell r="GI13">
            <v>14000</v>
          </cell>
          <cell r="GJ13">
            <v>16000</v>
          </cell>
          <cell r="GK13">
            <v>18000</v>
          </cell>
          <cell r="GL13">
            <v>20000</v>
          </cell>
          <cell r="GM13">
            <v>20500</v>
          </cell>
          <cell r="GN13">
            <v>21000</v>
          </cell>
          <cell r="GO13">
            <v>22500</v>
          </cell>
          <cell r="GP13">
            <v>23000</v>
          </cell>
          <cell r="GQ13">
            <v>24000</v>
          </cell>
          <cell r="GR13">
            <v>27000</v>
          </cell>
          <cell r="GS13">
            <v>28000</v>
          </cell>
          <cell r="GT13">
            <v>30000</v>
          </cell>
          <cell r="GU13">
            <v>32000</v>
          </cell>
          <cell r="GV13">
            <v>35000</v>
          </cell>
          <cell r="GW13">
            <v>36000</v>
          </cell>
          <cell r="GX13">
            <v>40000</v>
          </cell>
          <cell r="GY13">
            <v>40500</v>
          </cell>
          <cell r="GZ13">
            <v>41000</v>
          </cell>
          <cell r="HA13">
            <v>42000</v>
          </cell>
          <cell r="HB13">
            <v>45000</v>
          </cell>
          <cell r="HC13">
            <v>46000</v>
          </cell>
          <cell r="HD13">
            <v>48000</v>
          </cell>
          <cell r="HE13">
            <v>49000</v>
          </cell>
          <cell r="HF13">
            <v>50000</v>
          </cell>
          <cell r="HG13">
            <v>6000</v>
          </cell>
          <cell r="HH13">
            <v>7000</v>
          </cell>
          <cell r="HI13">
            <v>8000</v>
          </cell>
          <cell r="HJ13">
            <v>9000</v>
          </cell>
          <cell r="HK13">
            <v>10000</v>
          </cell>
          <cell r="HL13">
            <v>12000</v>
          </cell>
          <cell r="HM13">
            <v>13500</v>
          </cell>
          <cell r="HN13">
            <v>14000</v>
          </cell>
          <cell r="HO13">
            <v>16000</v>
          </cell>
          <cell r="HP13">
            <v>18000</v>
          </cell>
          <cell r="HQ13">
            <v>20000</v>
          </cell>
          <cell r="HR13">
            <v>20500</v>
          </cell>
          <cell r="HS13">
            <v>21000</v>
          </cell>
          <cell r="HT13">
            <v>22500</v>
          </cell>
          <cell r="HU13">
            <v>23000</v>
          </cell>
          <cell r="HV13">
            <v>24000</v>
          </cell>
          <cell r="HW13">
            <v>27000</v>
          </cell>
          <cell r="HX13">
            <v>28000</v>
          </cell>
          <cell r="HY13">
            <v>30000</v>
          </cell>
          <cell r="HZ13">
            <v>32000</v>
          </cell>
          <cell r="IA13">
            <v>35000</v>
          </cell>
          <cell r="IB13">
            <v>36000</v>
          </cell>
          <cell r="IC13">
            <v>40000</v>
          </cell>
          <cell r="ID13">
            <v>40500</v>
          </cell>
          <cell r="IE13">
            <v>41000</v>
          </cell>
          <cell r="IF13">
            <v>42000</v>
          </cell>
          <cell r="IG13">
            <v>45000</v>
          </cell>
          <cell r="IH13">
            <v>46000</v>
          </cell>
          <cell r="II13">
            <v>48000</v>
          </cell>
          <cell r="IJ13">
            <v>49000</v>
          </cell>
          <cell r="IK13">
            <v>50000</v>
          </cell>
        </row>
        <row r="14">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cell r="DK14">
            <v>0</v>
          </cell>
          <cell r="DL14">
            <v>0</v>
          </cell>
          <cell r="DM14">
            <v>0</v>
          </cell>
          <cell r="DN14">
            <v>0</v>
          </cell>
          <cell r="DO14">
            <v>0</v>
          </cell>
          <cell r="DP14">
            <v>0</v>
          </cell>
          <cell r="DQ14">
            <v>0</v>
          </cell>
          <cell r="DR14">
            <v>0</v>
          </cell>
          <cell r="DS14">
            <v>0</v>
          </cell>
          <cell r="DT14">
            <v>0</v>
          </cell>
          <cell r="DU14">
            <v>0</v>
          </cell>
          <cell r="DV14">
            <v>0</v>
          </cell>
          <cell r="DW14">
            <v>0</v>
          </cell>
          <cell r="DX14">
            <v>0</v>
          </cell>
          <cell r="DY14">
            <v>0</v>
          </cell>
          <cell r="DZ14">
            <v>0</v>
          </cell>
          <cell r="EA14">
            <v>0</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v>0</v>
          </cell>
          <cell r="FH14">
            <v>0</v>
          </cell>
          <cell r="FI14">
            <v>0</v>
          </cell>
          <cell r="FJ14">
            <v>0</v>
          </cell>
          <cell r="FK14">
            <v>0</v>
          </cell>
          <cell r="FL14">
            <v>0</v>
          </cell>
          <cell r="FM14">
            <v>0</v>
          </cell>
          <cell r="FN14">
            <v>0</v>
          </cell>
          <cell r="FO14">
            <v>0</v>
          </cell>
          <cell r="FP14">
            <v>0</v>
          </cell>
          <cell r="FQ14">
            <v>0</v>
          </cell>
          <cell r="FR14">
            <v>0</v>
          </cell>
          <cell r="FS14">
            <v>0</v>
          </cell>
          <cell r="FT14">
            <v>0</v>
          </cell>
          <cell r="FU14">
            <v>0</v>
          </cell>
          <cell r="FV14">
            <v>0</v>
          </cell>
          <cell r="FW14">
            <v>0</v>
          </cell>
          <cell r="FX14">
            <v>0</v>
          </cell>
          <cell r="FY14">
            <v>0</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row>
        <row r="15">
          <cell r="AC15">
            <v>1</v>
          </cell>
          <cell r="AD15">
            <v>0</v>
          </cell>
          <cell r="AE15">
            <v>0</v>
          </cell>
          <cell r="AF15">
            <v>0</v>
          </cell>
          <cell r="AG15">
            <v>1</v>
          </cell>
          <cell r="AH15">
            <v>0</v>
          </cell>
          <cell r="AI15">
            <v>0</v>
          </cell>
          <cell r="AJ15">
            <v>0</v>
          </cell>
          <cell r="AK15">
            <v>0</v>
          </cell>
          <cell r="AL15">
            <v>0</v>
          </cell>
          <cell r="AM15">
            <v>0</v>
          </cell>
          <cell r="AN15">
            <v>0</v>
          </cell>
          <cell r="AO15">
            <v>0</v>
          </cell>
          <cell r="AP15">
            <v>0</v>
          </cell>
          <cell r="AQ15">
            <v>0</v>
          </cell>
          <cell r="AR15">
            <v>0</v>
          </cell>
          <cell r="AS15">
            <v>0</v>
          </cell>
          <cell r="AT15">
            <v>0</v>
          </cell>
          <cell r="AU15">
            <v>1</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1</v>
          </cell>
          <cell r="CP15">
            <v>0</v>
          </cell>
          <cell r="CQ15">
            <v>0</v>
          </cell>
          <cell r="CR15">
            <v>0</v>
          </cell>
          <cell r="CS15">
            <v>0</v>
          </cell>
          <cell r="CT15">
            <v>0</v>
          </cell>
          <cell r="CU15">
            <v>1</v>
          </cell>
          <cell r="CV15">
            <v>0</v>
          </cell>
          <cell r="CW15">
            <v>0</v>
          </cell>
          <cell r="CX15">
            <v>0</v>
          </cell>
          <cell r="CY15">
            <v>0</v>
          </cell>
          <cell r="CZ15">
            <v>0</v>
          </cell>
          <cell r="DA15">
            <v>0</v>
          </cell>
          <cell r="DB15">
            <v>0</v>
          </cell>
          <cell r="DC15">
            <v>0</v>
          </cell>
          <cell r="DD15">
            <v>0</v>
          </cell>
          <cell r="DE15">
            <v>0</v>
          </cell>
          <cell r="DF15">
            <v>1</v>
          </cell>
          <cell r="DG15">
            <v>0</v>
          </cell>
          <cell r="DH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1</v>
          </cell>
          <cell r="EY15">
            <v>0</v>
          </cell>
          <cell r="EZ15">
            <v>0</v>
          </cell>
          <cell r="FA15">
            <v>0</v>
          </cell>
          <cell r="FB15">
            <v>0</v>
          </cell>
          <cell r="FC15">
            <v>0</v>
          </cell>
          <cell r="FD15">
            <v>0</v>
          </cell>
          <cell r="FE15">
            <v>0</v>
          </cell>
          <cell r="FF15">
            <v>0</v>
          </cell>
          <cell r="FG15">
            <v>0</v>
          </cell>
          <cell r="FH15">
            <v>0</v>
          </cell>
          <cell r="FI15">
            <v>0</v>
          </cell>
          <cell r="FJ15">
            <v>0</v>
          </cell>
          <cell r="FK15">
            <v>0</v>
          </cell>
          <cell r="FL15">
            <v>0</v>
          </cell>
          <cell r="FM15">
            <v>0</v>
          </cell>
          <cell r="FN15">
            <v>0</v>
          </cell>
          <cell r="FO15">
            <v>0</v>
          </cell>
          <cell r="FP15">
            <v>0</v>
          </cell>
          <cell r="FQ15">
            <v>1</v>
          </cell>
          <cell r="FR15">
            <v>0</v>
          </cell>
          <cell r="FS15">
            <v>0</v>
          </cell>
          <cell r="FT15">
            <v>0</v>
          </cell>
          <cell r="FU15">
            <v>0</v>
          </cell>
          <cell r="FV15">
            <v>0</v>
          </cell>
          <cell r="FW15">
            <v>0</v>
          </cell>
          <cell r="FX15">
            <v>0</v>
          </cell>
          <cell r="FY15">
            <v>0</v>
          </cell>
          <cell r="FZ15">
            <v>0</v>
          </cell>
          <cell r="GA15">
            <v>0</v>
          </cell>
          <cell r="GB15">
            <v>1</v>
          </cell>
          <cell r="GC15">
            <v>0</v>
          </cell>
          <cell r="GD15">
            <v>0</v>
          </cell>
          <cell r="GE15">
            <v>1</v>
          </cell>
          <cell r="GF15">
            <v>0</v>
          </cell>
          <cell r="GG15">
            <v>1</v>
          </cell>
          <cell r="GH15">
            <v>0</v>
          </cell>
          <cell r="GI15">
            <v>0</v>
          </cell>
          <cell r="GJ15">
            <v>0</v>
          </cell>
          <cell r="GK15">
            <v>1</v>
          </cell>
          <cell r="GL15">
            <v>0</v>
          </cell>
          <cell r="GM15">
            <v>0</v>
          </cell>
          <cell r="GN15">
            <v>0</v>
          </cell>
          <cell r="GO15">
            <v>0</v>
          </cell>
          <cell r="GP15">
            <v>0</v>
          </cell>
          <cell r="GQ15">
            <v>0</v>
          </cell>
          <cell r="GR15">
            <v>0</v>
          </cell>
          <cell r="GS15">
            <v>0</v>
          </cell>
          <cell r="GT15">
            <v>0</v>
          </cell>
          <cell r="GU15">
            <v>0</v>
          </cell>
          <cell r="GV15">
            <v>0</v>
          </cell>
          <cell r="GW15">
            <v>1</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0</v>
          </cell>
          <cell r="ID15">
            <v>0</v>
          </cell>
          <cell r="IE15">
            <v>0</v>
          </cell>
          <cell r="IF15">
            <v>0</v>
          </cell>
          <cell r="IG15">
            <v>0</v>
          </cell>
          <cell r="IH15">
            <v>0</v>
          </cell>
          <cell r="II15">
            <v>0</v>
          </cell>
          <cell r="IJ15">
            <v>0</v>
          </cell>
          <cell r="IK15">
            <v>0</v>
          </cell>
        </row>
        <row r="16">
          <cell r="AC16">
            <v>1</v>
          </cell>
          <cell r="AD16">
            <v>0</v>
          </cell>
          <cell r="AE16">
            <v>0</v>
          </cell>
          <cell r="AF16">
            <v>0</v>
          </cell>
          <cell r="AG16">
            <v>1</v>
          </cell>
          <cell r="AH16">
            <v>0</v>
          </cell>
          <cell r="AI16">
            <v>0</v>
          </cell>
          <cell r="AJ16">
            <v>0</v>
          </cell>
          <cell r="AK16">
            <v>0</v>
          </cell>
          <cell r="AL16">
            <v>0</v>
          </cell>
          <cell r="AM16">
            <v>0</v>
          </cell>
          <cell r="AN16">
            <v>0</v>
          </cell>
          <cell r="AO16">
            <v>0</v>
          </cell>
          <cell r="AP16">
            <v>0</v>
          </cell>
          <cell r="AQ16">
            <v>0</v>
          </cell>
          <cell r="AR16">
            <v>0</v>
          </cell>
          <cell r="AS16">
            <v>0</v>
          </cell>
          <cell r="AT16">
            <v>0</v>
          </cell>
          <cell r="AU16">
            <v>1</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1</v>
          </cell>
          <cell r="CP16">
            <v>0</v>
          </cell>
          <cell r="CQ16">
            <v>0</v>
          </cell>
          <cell r="CR16">
            <v>0</v>
          </cell>
          <cell r="CS16">
            <v>0</v>
          </cell>
          <cell r="CT16">
            <v>0</v>
          </cell>
          <cell r="CU16">
            <v>1</v>
          </cell>
          <cell r="CV16">
            <v>0</v>
          </cell>
          <cell r="CW16">
            <v>0</v>
          </cell>
          <cell r="CX16">
            <v>0</v>
          </cell>
          <cell r="CY16">
            <v>0</v>
          </cell>
          <cell r="CZ16">
            <v>0</v>
          </cell>
          <cell r="DA16">
            <v>0</v>
          </cell>
          <cell r="DB16">
            <v>0</v>
          </cell>
          <cell r="DC16">
            <v>0</v>
          </cell>
          <cell r="DD16">
            <v>0</v>
          </cell>
          <cell r="DE16">
            <v>0</v>
          </cell>
          <cell r="DF16">
            <v>1</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1</v>
          </cell>
          <cell r="EY16">
            <v>0</v>
          </cell>
          <cell r="EZ16">
            <v>0</v>
          </cell>
          <cell r="FA16">
            <v>0</v>
          </cell>
          <cell r="FB16">
            <v>0</v>
          </cell>
          <cell r="FC16">
            <v>0</v>
          </cell>
          <cell r="FD16">
            <v>0</v>
          </cell>
          <cell r="FE16">
            <v>0</v>
          </cell>
          <cell r="FF16">
            <v>0</v>
          </cell>
          <cell r="FG16">
            <v>0</v>
          </cell>
          <cell r="FH16">
            <v>0</v>
          </cell>
          <cell r="FI16">
            <v>0</v>
          </cell>
          <cell r="FJ16">
            <v>0</v>
          </cell>
          <cell r="FK16">
            <v>0</v>
          </cell>
          <cell r="FL16">
            <v>0</v>
          </cell>
          <cell r="FM16">
            <v>0</v>
          </cell>
          <cell r="FN16">
            <v>0</v>
          </cell>
          <cell r="FO16">
            <v>0</v>
          </cell>
          <cell r="FP16">
            <v>0</v>
          </cell>
          <cell r="FQ16">
            <v>1</v>
          </cell>
          <cell r="FR16">
            <v>0</v>
          </cell>
          <cell r="FS16">
            <v>0</v>
          </cell>
          <cell r="FT16">
            <v>0</v>
          </cell>
          <cell r="FU16">
            <v>0</v>
          </cell>
          <cell r="FV16">
            <v>0</v>
          </cell>
          <cell r="FW16">
            <v>0</v>
          </cell>
          <cell r="FX16">
            <v>0</v>
          </cell>
          <cell r="FY16">
            <v>0</v>
          </cell>
          <cell r="FZ16">
            <v>0</v>
          </cell>
          <cell r="GA16">
            <v>0</v>
          </cell>
          <cell r="GB16">
            <v>1</v>
          </cell>
          <cell r="GC16">
            <v>0</v>
          </cell>
          <cell r="GD16">
            <v>0</v>
          </cell>
          <cell r="GE16">
            <v>1</v>
          </cell>
          <cell r="GF16">
            <v>0</v>
          </cell>
          <cell r="GG16">
            <v>1</v>
          </cell>
          <cell r="GH16">
            <v>0</v>
          </cell>
          <cell r="GI16">
            <v>0</v>
          </cell>
          <cell r="GJ16">
            <v>0</v>
          </cell>
          <cell r="GK16">
            <v>1</v>
          </cell>
          <cell r="GL16">
            <v>0</v>
          </cell>
          <cell r="GM16">
            <v>0</v>
          </cell>
          <cell r="GN16">
            <v>0</v>
          </cell>
          <cell r="GO16">
            <v>0</v>
          </cell>
          <cell r="GP16">
            <v>0</v>
          </cell>
          <cell r="GQ16">
            <v>0</v>
          </cell>
          <cell r="GR16">
            <v>0</v>
          </cell>
          <cell r="GS16">
            <v>0</v>
          </cell>
          <cell r="GT16">
            <v>0</v>
          </cell>
          <cell r="GU16">
            <v>0</v>
          </cell>
          <cell r="GV16">
            <v>0</v>
          </cell>
          <cell r="GW16">
            <v>1</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row>
      </sheetData>
      <sheetData sheetId="7">
        <row r="14">
          <cell r="AC14">
            <v>6000</v>
          </cell>
          <cell r="AD14">
            <v>7000</v>
          </cell>
          <cell r="AE14">
            <v>8000</v>
          </cell>
          <cell r="AF14">
            <v>9000</v>
          </cell>
          <cell r="AG14">
            <v>10000</v>
          </cell>
          <cell r="AH14">
            <v>12000</v>
          </cell>
          <cell r="AI14">
            <v>13500</v>
          </cell>
          <cell r="AJ14">
            <v>14000</v>
          </cell>
          <cell r="AK14">
            <v>16000</v>
          </cell>
          <cell r="AL14">
            <v>18000</v>
          </cell>
          <cell r="AM14">
            <v>20000</v>
          </cell>
          <cell r="AN14">
            <v>20500</v>
          </cell>
          <cell r="AO14">
            <v>21000</v>
          </cell>
          <cell r="AP14">
            <v>22500</v>
          </cell>
          <cell r="AQ14">
            <v>23000</v>
          </cell>
          <cell r="AR14">
            <v>24000</v>
          </cell>
          <cell r="AS14">
            <v>27000</v>
          </cell>
          <cell r="AT14">
            <v>28000</v>
          </cell>
          <cell r="AU14">
            <v>30000</v>
          </cell>
          <cell r="AV14">
            <v>32000</v>
          </cell>
          <cell r="AW14">
            <v>35000</v>
          </cell>
          <cell r="AX14">
            <v>36000</v>
          </cell>
          <cell r="AY14">
            <v>40000</v>
          </cell>
          <cell r="AZ14">
            <v>40500</v>
          </cell>
          <cell r="BA14">
            <v>41000</v>
          </cell>
          <cell r="BB14">
            <v>42000</v>
          </cell>
          <cell r="BC14">
            <v>45000</v>
          </cell>
          <cell r="BD14">
            <v>46000</v>
          </cell>
          <cell r="BE14">
            <v>48000</v>
          </cell>
          <cell r="BF14">
            <v>49000</v>
          </cell>
          <cell r="BG14">
            <v>50000</v>
          </cell>
          <cell r="BH14">
            <v>6000</v>
          </cell>
          <cell r="BI14">
            <v>7000</v>
          </cell>
          <cell r="BJ14">
            <v>8000</v>
          </cell>
          <cell r="BK14">
            <v>9000</v>
          </cell>
          <cell r="BL14">
            <v>10000</v>
          </cell>
          <cell r="BM14">
            <v>12000</v>
          </cell>
          <cell r="BN14">
            <v>13500</v>
          </cell>
          <cell r="BO14">
            <v>14000</v>
          </cell>
          <cell r="BP14">
            <v>16000</v>
          </cell>
          <cell r="BQ14">
            <v>18000</v>
          </cell>
          <cell r="BR14">
            <v>20000</v>
          </cell>
          <cell r="BS14">
            <v>20500</v>
          </cell>
          <cell r="BT14">
            <v>21000</v>
          </cell>
          <cell r="BU14">
            <v>22500</v>
          </cell>
          <cell r="BV14">
            <v>23000</v>
          </cell>
          <cell r="BW14">
            <v>24000</v>
          </cell>
          <cell r="BX14">
            <v>27000</v>
          </cell>
          <cell r="BY14">
            <v>28000</v>
          </cell>
          <cell r="BZ14">
            <v>30000</v>
          </cell>
          <cell r="CA14">
            <v>32000</v>
          </cell>
          <cell r="CB14">
            <v>35000</v>
          </cell>
          <cell r="CC14">
            <v>36000</v>
          </cell>
          <cell r="CD14">
            <v>40000</v>
          </cell>
          <cell r="CE14">
            <v>40500</v>
          </cell>
          <cell r="CF14">
            <v>41000</v>
          </cell>
          <cell r="CG14">
            <v>42000</v>
          </cell>
          <cell r="CH14">
            <v>45000</v>
          </cell>
          <cell r="CI14">
            <v>46000</v>
          </cell>
          <cell r="CJ14">
            <v>48000</v>
          </cell>
          <cell r="CK14">
            <v>49000</v>
          </cell>
          <cell r="CL14">
            <v>50000</v>
          </cell>
          <cell r="CM14">
            <v>6000</v>
          </cell>
          <cell r="CN14">
            <v>7000</v>
          </cell>
          <cell r="CO14">
            <v>8000</v>
          </cell>
          <cell r="CP14">
            <v>9000</v>
          </cell>
          <cell r="CQ14">
            <v>10000</v>
          </cell>
          <cell r="CR14">
            <v>12000</v>
          </cell>
          <cell r="CS14">
            <v>13500</v>
          </cell>
          <cell r="CT14">
            <v>14000</v>
          </cell>
          <cell r="CU14">
            <v>16000</v>
          </cell>
          <cell r="CV14">
            <v>18000</v>
          </cell>
          <cell r="CW14">
            <v>20000</v>
          </cell>
          <cell r="CX14">
            <v>20500</v>
          </cell>
          <cell r="CY14">
            <v>21000</v>
          </cell>
          <cell r="CZ14">
            <v>22500</v>
          </cell>
          <cell r="DA14">
            <v>23000</v>
          </cell>
          <cell r="DB14">
            <v>24000</v>
          </cell>
          <cell r="DC14">
            <v>27000</v>
          </cell>
          <cell r="DD14">
            <v>28000</v>
          </cell>
          <cell r="DE14">
            <v>30000</v>
          </cell>
          <cell r="DF14">
            <v>32000</v>
          </cell>
          <cell r="DG14">
            <v>35000</v>
          </cell>
          <cell r="DH14">
            <v>36000</v>
          </cell>
          <cell r="DI14">
            <v>40000</v>
          </cell>
          <cell r="DJ14">
            <v>40500</v>
          </cell>
          <cell r="DK14">
            <v>40500</v>
          </cell>
          <cell r="DL14">
            <v>42000</v>
          </cell>
          <cell r="DM14">
            <v>45000</v>
          </cell>
          <cell r="DN14">
            <v>46000</v>
          </cell>
          <cell r="DO14">
            <v>48000</v>
          </cell>
          <cell r="DP14">
            <v>49000</v>
          </cell>
          <cell r="DQ14">
            <v>50000</v>
          </cell>
          <cell r="DR14">
            <v>6000</v>
          </cell>
          <cell r="DS14">
            <v>7000</v>
          </cell>
          <cell r="DT14">
            <v>8000</v>
          </cell>
          <cell r="DU14">
            <v>9000</v>
          </cell>
          <cell r="DV14">
            <v>10000</v>
          </cell>
          <cell r="DW14">
            <v>12000</v>
          </cell>
          <cell r="DX14">
            <v>13500</v>
          </cell>
          <cell r="DY14">
            <v>14000</v>
          </cell>
          <cell r="DZ14">
            <v>16000</v>
          </cell>
          <cell r="EA14">
            <v>18000</v>
          </cell>
          <cell r="EB14">
            <v>20000</v>
          </cell>
          <cell r="EC14">
            <v>20500</v>
          </cell>
          <cell r="ED14">
            <v>21000</v>
          </cell>
          <cell r="EE14">
            <v>22500</v>
          </cell>
          <cell r="EF14">
            <v>23000</v>
          </cell>
          <cell r="EG14">
            <v>24000</v>
          </cell>
          <cell r="EH14">
            <v>27000</v>
          </cell>
          <cell r="EI14">
            <v>28000</v>
          </cell>
          <cell r="EJ14">
            <v>30000</v>
          </cell>
          <cell r="EK14">
            <v>32000</v>
          </cell>
          <cell r="EL14">
            <v>35000</v>
          </cell>
          <cell r="EM14">
            <v>36000</v>
          </cell>
          <cell r="EN14">
            <v>40000</v>
          </cell>
          <cell r="EO14">
            <v>40500</v>
          </cell>
          <cell r="EP14">
            <v>41000</v>
          </cell>
          <cell r="EQ14">
            <v>42000</v>
          </cell>
          <cell r="ER14">
            <v>45000</v>
          </cell>
          <cell r="ES14">
            <v>46000</v>
          </cell>
          <cell r="ET14">
            <v>48000</v>
          </cell>
          <cell r="EU14">
            <v>49000</v>
          </cell>
          <cell r="EV14">
            <v>50000</v>
          </cell>
          <cell r="EW14">
            <v>6000</v>
          </cell>
          <cell r="EX14">
            <v>7000</v>
          </cell>
          <cell r="EY14">
            <v>8000</v>
          </cell>
          <cell r="EZ14">
            <v>9000</v>
          </cell>
          <cell r="FA14">
            <v>10000</v>
          </cell>
          <cell r="FB14">
            <v>12000</v>
          </cell>
          <cell r="FC14">
            <v>13500</v>
          </cell>
          <cell r="FD14">
            <v>14000</v>
          </cell>
          <cell r="FE14">
            <v>16000</v>
          </cell>
          <cell r="FF14">
            <v>18000</v>
          </cell>
          <cell r="FG14">
            <v>20000</v>
          </cell>
          <cell r="FH14">
            <v>20500</v>
          </cell>
          <cell r="FI14">
            <v>21000</v>
          </cell>
          <cell r="FJ14">
            <v>22500</v>
          </cell>
          <cell r="FK14">
            <v>23000</v>
          </cell>
          <cell r="FL14">
            <v>24000</v>
          </cell>
          <cell r="FM14">
            <v>27000</v>
          </cell>
          <cell r="FN14">
            <v>28000</v>
          </cell>
          <cell r="FO14">
            <v>30000</v>
          </cell>
          <cell r="FP14">
            <v>32000</v>
          </cell>
          <cell r="FQ14">
            <v>35000</v>
          </cell>
          <cell r="FR14">
            <v>36000</v>
          </cell>
          <cell r="FS14">
            <v>40000</v>
          </cell>
          <cell r="FT14">
            <v>40500</v>
          </cell>
          <cell r="FU14">
            <v>41000</v>
          </cell>
          <cell r="FV14">
            <v>42000</v>
          </cell>
          <cell r="FW14">
            <v>45000</v>
          </cell>
          <cell r="FX14">
            <v>46000</v>
          </cell>
          <cell r="FY14">
            <v>48000</v>
          </cell>
          <cell r="FZ14">
            <v>49000</v>
          </cell>
          <cell r="GA14">
            <v>50000</v>
          </cell>
          <cell r="GB14">
            <v>6000</v>
          </cell>
          <cell r="GC14">
            <v>7000</v>
          </cell>
          <cell r="GD14">
            <v>8000</v>
          </cell>
          <cell r="GE14">
            <v>9000</v>
          </cell>
          <cell r="GF14">
            <v>10000</v>
          </cell>
          <cell r="GG14">
            <v>12000</v>
          </cell>
          <cell r="GH14">
            <v>13500</v>
          </cell>
          <cell r="GI14">
            <v>14000</v>
          </cell>
          <cell r="GJ14">
            <v>16000</v>
          </cell>
          <cell r="GK14">
            <v>18000</v>
          </cell>
          <cell r="GL14">
            <v>20000</v>
          </cell>
          <cell r="GM14">
            <v>20500</v>
          </cell>
          <cell r="GN14">
            <v>21000</v>
          </cell>
          <cell r="GO14">
            <v>22500</v>
          </cell>
          <cell r="GP14">
            <v>23000</v>
          </cell>
          <cell r="GQ14">
            <v>24000</v>
          </cell>
          <cell r="GR14">
            <v>27000</v>
          </cell>
          <cell r="GS14">
            <v>28000</v>
          </cell>
          <cell r="GT14">
            <v>30000</v>
          </cell>
          <cell r="GU14">
            <v>32000</v>
          </cell>
          <cell r="GV14">
            <v>35000</v>
          </cell>
          <cell r="GW14">
            <v>36000</v>
          </cell>
          <cell r="GX14">
            <v>40000</v>
          </cell>
          <cell r="GY14">
            <v>40500</v>
          </cell>
          <cell r="GZ14">
            <v>41000</v>
          </cell>
          <cell r="HA14">
            <v>42000</v>
          </cell>
          <cell r="HB14">
            <v>45000</v>
          </cell>
          <cell r="HC14">
            <v>46000</v>
          </cell>
          <cell r="HD14">
            <v>48000</v>
          </cell>
          <cell r="HE14">
            <v>49000</v>
          </cell>
          <cell r="HF14">
            <v>50000</v>
          </cell>
          <cell r="HG14">
            <v>6000</v>
          </cell>
          <cell r="HH14">
            <v>7000</v>
          </cell>
          <cell r="HI14">
            <v>8000</v>
          </cell>
          <cell r="HJ14">
            <v>9000</v>
          </cell>
          <cell r="HK14">
            <v>10000</v>
          </cell>
          <cell r="HL14">
            <v>12000</v>
          </cell>
          <cell r="HM14">
            <v>13500</v>
          </cell>
          <cell r="HN14">
            <v>14000</v>
          </cell>
          <cell r="HO14">
            <v>16000</v>
          </cell>
          <cell r="HP14">
            <v>18000</v>
          </cell>
          <cell r="HQ14">
            <v>20000</v>
          </cell>
          <cell r="HR14">
            <v>20500</v>
          </cell>
          <cell r="HS14">
            <v>21000</v>
          </cell>
          <cell r="HT14">
            <v>22500</v>
          </cell>
          <cell r="HU14">
            <v>23000</v>
          </cell>
          <cell r="HV14">
            <v>24000</v>
          </cell>
          <cell r="HW14">
            <v>27000</v>
          </cell>
          <cell r="HX14">
            <v>28000</v>
          </cell>
          <cell r="HY14">
            <v>30000</v>
          </cell>
          <cell r="HZ14">
            <v>32000</v>
          </cell>
          <cell r="IA14">
            <v>35000</v>
          </cell>
          <cell r="IB14">
            <v>36000</v>
          </cell>
          <cell r="IC14">
            <v>40000</v>
          </cell>
          <cell r="ID14">
            <v>40500</v>
          </cell>
          <cell r="IE14">
            <v>41000</v>
          </cell>
          <cell r="IF14">
            <v>42000</v>
          </cell>
          <cell r="IG14">
            <v>45000</v>
          </cell>
          <cell r="IH14">
            <v>46000</v>
          </cell>
          <cell r="II14">
            <v>48000</v>
          </cell>
          <cell r="IJ14">
            <v>49000</v>
          </cell>
          <cell r="IK14">
            <v>50000</v>
          </cell>
        </row>
        <row r="15">
          <cell r="AC15">
            <v>2</v>
          </cell>
          <cell r="AD15">
            <v>2</v>
          </cell>
          <cell r="AE15">
            <v>1</v>
          </cell>
          <cell r="AF15">
            <v>1</v>
          </cell>
          <cell r="AG15">
            <v>1</v>
          </cell>
          <cell r="AH15">
            <v>1</v>
          </cell>
          <cell r="AI15">
            <v>2</v>
          </cell>
          <cell r="AJ15">
            <v>2</v>
          </cell>
          <cell r="AK15">
            <v>0</v>
          </cell>
          <cell r="AL15">
            <v>0</v>
          </cell>
          <cell r="AM15">
            <v>0</v>
          </cell>
          <cell r="AN15">
            <v>0</v>
          </cell>
          <cell r="AO15">
            <v>0</v>
          </cell>
          <cell r="AP15">
            <v>0</v>
          </cell>
          <cell r="AQ15">
            <v>0</v>
          </cell>
          <cell r="AR15">
            <v>1</v>
          </cell>
          <cell r="AS15">
            <v>1</v>
          </cell>
          <cell r="AT15">
            <v>1</v>
          </cell>
          <cell r="AU15">
            <v>1</v>
          </cell>
          <cell r="AV15">
            <v>0</v>
          </cell>
          <cell r="AW15">
            <v>0</v>
          </cell>
          <cell r="AX15">
            <v>0</v>
          </cell>
          <cell r="AY15">
            <v>0</v>
          </cell>
          <cell r="AZ15">
            <v>0</v>
          </cell>
          <cell r="BA15">
            <v>0</v>
          </cell>
          <cell r="BB15">
            <v>0</v>
          </cell>
          <cell r="BC15">
            <v>0</v>
          </cell>
          <cell r="BD15">
            <v>0</v>
          </cell>
          <cell r="BE15">
            <v>0</v>
          </cell>
          <cell r="BF15">
            <v>0</v>
          </cell>
          <cell r="BG15">
            <v>0</v>
          </cell>
          <cell r="BH15">
            <v>1</v>
          </cell>
          <cell r="BI15">
            <v>0</v>
          </cell>
          <cell r="BJ15">
            <v>2</v>
          </cell>
          <cell r="BK15">
            <v>1</v>
          </cell>
          <cell r="BL15">
            <v>1</v>
          </cell>
          <cell r="BM15">
            <v>0</v>
          </cell>
          <cell r="BN15">
            <v>1</v>
          </cell>
          <cell r="BO15">
            <v>0</v>
          </cell>
          <cell r="BP15">
            <v>2</v>
          </cell>
          <cell r="BQ15">
            <v>0</v>
          </cell>
          <cell r="BR15">
            <v>0</v>
          </cell>
          <cell r="BS15">
            <v>0</v>
          </cell>
          <cell r="BT15">
            <v>0</v>
          </cell>
          <cell r="BU15">
            <v>0</v>
          </cell>
          <cell r="BV15">
            <v>0</v>
          </cell>
          <cell r="BW15">
            <v>0</v>
          </cell>
          <cell r="BX15">
            <v>1</v>
          </cell>
          <cell r="BY15">
            <v>0</v>
          </cell>
          <cell r="BZ15">
            <v>1</v>
          </cell>
          <cell r="CA15">
            <v>1</v>
          </cell>
          <cell r="CB15">
            <v>0</v>
          </cell>
          <cell r="CC15">
            <v>0</v>
          </cell>
          <cell r="CD15">
            <v>0</v>
          </cell>
          <cell r="CE15">
            <v>0</v>
          </cell>
          <cell r="CF15">
            <v>0</v>
          </cell>
          <cell r="CG15">
            <v>0</v>
          </cell>
          <cell r="CH15">
            <v>0</v>
          </cell>
          <cell r="CI15">
            <v>0</v>
          </cell>
          <cell r="CJ15">
            <v>0</v>
          </cell>
          <cell r="CK15">
            <v>0</v>
          </cell>
          <cell r="CL15">
            <v>0</v>
          </cell>
          <cell r="CM15">
            <v>1</v>
          </cell>
          <cell r="CN15">
            <v>1</v>
          </cell>
          <cell r="CO15">
            <v>1</v>
          </cell>
          <cell r="CP15">
            <v>1</v>
          </cell>
          <cell r="CQ15">
            <v>0</v>
          </cell>
          <cell r="CR15">
            <v>0</v>
          </cell>
          <cell r="CS15">
            <v>0</v>
          </cell>
          <cell r="CT15">
            <v>1</v>
          </cell>
          <cell r="CU15">
            <v>1</v>
          </cell>
          <cell r="CV15">
            <v>1</v>
          </cell>
          <cell r="CW15">
            <v>0</v>
          </cell>
          <cell r="CX15">
            <v>0</v>
          </cell>
          <cell r="CY15">
            <v>0</v>
          </cell>
          <cell r="CZ15">
            <v>0</v>
          </cell>
          <cell r="DA15">
            <v>0</v>
          </cell>
          <cell r="DB15">
            <v>0</v>
          </cell>
          <cell r="DC15">
            <v>0</v>
          </cell>
          <cell r="DD15">
            <v>1</v>
          </cell>
          <cell r="DE15">
            <v>0</v>
          </cell>
          <cell r="DF15">
            <v>1</v>
          </cell>
          <cell r="DG15">
            <v>0</v>
          </cell>
          <cell r="DH15">
            <v>0</v>
          </cell>
          <cell r="DI15">
            <v>0</v>
          </cell>
          <cell r="DJ15">
            <v>0</v>
          </cell>
          <cell r="DK15">
            <v>0</v>
          </cell>
          <cell r="DL15">
            <v>0</v>
          </cell>
          <cell r="DM15">
            <v>0</v>
          </cell>
          <cell r="DN15">
            <v>0</v>
          </cell>
          <cell r="DO15">
            <v>0</v>
          </cell>
          <cell r="DP15">
            <v>0</v>
          </cell>
          <cell r="DQ15">
            <v>0</v>
          </cell>
          <cell r="DR15">
            <v>3</v>
          </cell>
          <cell r="DS15">
            <v>2</v>
          </cell>
          <cell r="DT15">
            <v>0</v>
          </cell>
          <cell r="DU15">
            <v>2</v>
          </cell>
          <cell r="DV15">
            <v>1</v>
          </cell>
          <cell r="DW15">
            <v>2</v>
          </cell>
          <cell r="DX15">
            <v>0</v>
          </cell>
          <cell r="DY15">
            <v>0</v>
          </cell>
          <cell r="DZ15">
            <v>0</v>
          </cell>
          <cell r="EA15">
            <v>2</v>
          </cell>
          <cell r="EB15">
            <v>0</v>
          </cell>
          <cell r="EC15">
            <v>0</v>
          </cell>
          <cell r="ED15">
            <v>0</v>
          </cell>
          <cell r="EE15">
            <v>0</v>
          </cell>
          <cell r="EF15">
            <v>0</v>
          </cell>
          <cell r="EG15">
            <v>0</v>
          </cell>
          <cell r="EH15">
            <v>0</v>
          </cell>
          <cell r="EI15">
            <v>0</v>
          </cell>
          <cell r="EJ15">
            <v>1</v>
          </cell>
          <cell r="EK15">
            <v>0</v>
          </cell>
          <cell r="EL15">
            <v>2</v>
          </cell>
          <cell r="EM15">
            <v>2</v>
          </cell>
          <cell r="EN15">
            <v>0</v>
          </cell>
          <cell r="EO15">
            <v>0</v>
          </cell>
          <cell r="EP15">
            <v>0</v>
          </cell>
          <cell r="EQ15">
            <v>0</v>
          </cell>
          <cell r="ER15">
            <v>0</v>
          </cell>
          <cell r="ES15">
            <v>0</v>
          </cell>
          <cell r="ET15">
            <v>0</v>
          </cell>
          <cell r="EU15">
            <v>0</v>
          </cell>
          <cell r="EV15">
            <v>0</v>
          </cell>
          <cell r="EW15">
            <v>0</v>
          </cell>
          <cell r="EX15">
            <v>1</v>
          </cell>
          <cell r="EY15">
            <v>1</v>
          </cell>
          <cell r="EZ15">
            <v>0</v>
          </cell>
          <cell r="FA15">
            <v>1</v>
          </cell>
          <cell r="FB15">
            <v>0</v>
          </cell>
          <cell r="FC15">
            <v>0</v>
          </cell>
          <cell r="FD15">
            <v>0</v>
          </cell>
          <cell r="FE15">
            <v>1</v>
          </cell>
          <cell r="FF15">
            <v>0</v>
          </cell>
          <cell r="FG15">
            <v>1</v>
          </cell>
          <cell r="FH15">
            <v>1</v>
          </cell>
          <cell r="FI15">
            <v>1</v>
          </cell>
          <cell r="FJ15">
            <v>0</v>
          </cell>
          <cell r="FK15">
            <v>0</v>
          </cell>
          <cell r="FL15">
            <v>0</v>
          </cell>
          <cell r="FM15">
            <v>0</v>
          </cell>
          <cell r="FN15">
            <v>0</v>
          </cell>
          <cell r="FO15">
            <v>0</v>
          </cell>
          <cell r="FP15">
            <v>1</v>
          </cell>
          <cell r="FQ15">
            <v>0</v>
          </cell>
          <cell r="FR15">
            <v>0</v>
          </cell>
          <cell r="FS15">
            <v>0</v>
          </cell>
          <cell r="FT15">
            <v>0</v>
          </cell>
          <cell r="FU15">
            <v>0</v>
          </cell>
          <cell r="FV15">
            <v>0</v>
          </cell>
          <cell r="FW15">
            <v>0</v>
          </cell>
          <cell r="FX15">
            <v>0</v>
          </cell>
          <cell r="FY15">
            <v>0</v>
          </cell>
          <cell r="FZ15">
            <v>0</v>
          </cell>
          <cell r="GA15">
            <v>0</v>
          </cell>
          <cell r="GB15">
            <v>0</v>
          </cell>
          <cell r="GC15">
            <v>1</v>
          </cell>
          <cell r="GD15">
            <v>2</v>
          </cell>
          <cell r="GE15">
            <v>0</v>
          </cell>
          <cell r="GF15">
            <v>2</v>
          </cell>
          <cell r="GG15">
            <v>0</v>
          </cell>
          <cell r="GH15">
            <v>1</v>
          </cell>
          <cell r="GI15">
            <v>0</v>
          </cell>
          <cell r="GJ15">
            <v>0</v>
          </cell>
          <cell r="GK15">
            <v>0</v>
          </cell>
          <cell r="GL15">
            <v>2</v>
          </cell>
          <cell r="GM15">
            <v>0</v>
          </cell>
          <cell r="GN15">
            <v>0</v>
          </cell>
          <cell r="GO15">
            <v>1</v>
          </cell>
          <cell r="GP15">
            <v>1</v>
          </cell>
          <cell r="GQ15">
            <v>0</v>
          </cell>
          <cell r="GR15">
            <v>0</v>
          </cell>
          <cell r="GS15">
            <v>0</v>
          </cell>
          <cell r="GT15">
            <v>0</v>
          </cell>
          <cell r="GU15">
            <v>0</v>
          </cell>
          <cell r="GV15">
            <v>1</v>
          </cell>
          <cell r="GW15">
            <v>0</v>
          </cell>
          <cell r="GX15">
            <v>2</v>
          </cell>
          <cell r="GY15">
            <v>1</v>
          </cell>
          <cell r="GZ15">
            <v>0</v>
          </cell>
          <cell r="HA15">
            <v>0</v>
          </cell>
          <cell r="HB15">
            <v>0</v>
          </cell>
          <cell r="HC15">
            <v>0</v>
          </cell>
          <cell r="HD15">
            <v>0</v>
          </cell>
          <cell r="HE15">
            <v>0</v>
          </cell>
          <cell r="HF15">
            <v>0</v>
          </cell>
          <cell r="HG15">
            <v>3</v>
          </cell>
          <cell r="HH15">
            <v>1</v>
          </cell>
          <cell r="HI15">
            <v>1</v>
          </cell>
          <cell r="HJ15">
            <v>1</v>
          </cell>
          <cell r="HK15">
            <v>0</v>
          </cell>
          <cell r="HL15">
            <v>2</v>
          </cell>
          <cell r="HM15">
            <v>1</v>
          </cell>
          <cell r="HN15">
            <v>1</v>
          </cell>
          <cell r="HO15">
            <v>0</v>
          </cell>
          <cell r="HP15">
            <v>1</v>
          </cell>
          <cell r="HQ15">
            <v>0</v>
          </cell>
          <cell r="HR15">
            <v>2</v>
          </cell>
          <cell r="HS15">
            <v>1</v>
          </cell>
          <cell r="HT15">
            <v>0</v>
          </cell>
          <cell r="HU15">
            <v>0</v>
          </cell>
          <cell r="HV15">
            <v>1</v>
          </cell>
          <cell r="HW15">
            <v>0</v>
          </cell>
          <cell r="HX15">
            <v>0</v>
          </cell>
          <cell r="HY15">
            <v>0</v>
          </cell>
          <cell r="HZ15">
            <v>0</v>
          </cell>
          <cell r="IA15">
            <v>0</v>
          </cell>
          <cell r="IB15">
            <v>1</v>
          </cell>
          <cell r="IC15">
            <v>0</v>
          </cell>
          <cell r="ID15">
            <v>1</v>
          </cell>
          <cell r="IE15">
            <v>2</v>
          </cell>
          <cell r="IF15">
            <v>1</v>
          </cell>
          <cell r="IG15">
            <v>0</v>
          </cell>
          <cell r="IH15">
            <v>0</v>
          </cell>
          <cell r="II15">
            <v>0</v>
          </cell>
          <cell r="IJ15">
            <v>0</v>
          </cell>
          <cell r="IK15">
            <v>0</v>
          </cell>
        </row>
        <row r="16">
          <cell r="AC16">
            <v>0</v>
          </cell>
          <cell r="AD16">
            <v>1</v>
          </cell>
          <cell r="AE16">
            <v>0</v>
          </cell>
          <cell r="AF16">
            <v>0</v>
          </cell>
          <cell r="AG16">
            <v>0</v>
          </cell>
          <cell r="AH16">
            <v>0</v>
          </cell>
          <cell r="AI16">
            <v>0</v>
          </cell>
          <cell r="AJ16">
            <v>1</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2</v>
          </cell>
          <cell r="BK16">
            <v>0</v>
          </cell>
          <cell r="BL16">
            <v>0</v>
          </cell>
          <cell r="BM16">
            <v>0</v>
          </cell>
          <cell r="BN16">
            <v>0</v>
          </cell>
          <cell r="BO16">
            <v>0</v>
          </cell>
          <cell r="BP16">
            <v>2</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1</v>
          </cell>
          <cell r="CN16">
            <v>0</v>
          </cell>
          <cell r="CO16">
            <v>0</v>
          </cell>
          <cell r="CP16">
            <v>1</v>
          </cell>
          <cell r="CQ16">
            <v>0</v>
          </cell>
          <cell r="CR16">
            <v>0</v>
          </cell>
          <cell r="CS16">
            <v>0</v>
          </cell>
          <cell r="CT16">
            <v>0</v>
          </cell>
          <cell r="CU16">
            <v>0</v>
          </cell>
          <cell r="CV16">
            <v>1</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1</v>
          </cell>
          <cell r="DS16">
            <v>0</v>
          </cell>
          <cell r="DT16">
            <v>0</v>
          </cell>
          <cell r="DU16">
            <v>1</v>
          </cell>
          <cell r="DV16">
            <v>1</v>
          </cell>
          <cell r="DW16">
            <v>0</v>
          </cell>
          <cell r="DX16">
            <v>0</v>
          </cell>
          <cell r="DY16">
            <v>0</v>
          </cell>
          <cell r="DZ16">
            <v>0</v>
          </cell>
          <cell r="EA16">
            <v>1</v>
          </cell>
          <cell r="EB16">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1</v>
          </cell>
          <cell r="EY16">
            <v>0</v>
          </cell>
          <cell r="EZ16">
            <v>0</v>
          </cell>
          <cell r="FA16">
            <v>1</v>
          </cell>
          <cell r="FB16">
            <v>0</v>
          </cell>
          <cell r="FC16">
            <v>0</v>
          </cell>
          <cell r="FD16">
            <v>0</v>
          </cell>
          <cell r="FE16">
            <v>0</v>
          </cell>
          <cell r="FF16">
            <v>0</v>
          </cell>
          <cell r="FG16">
            <v>1</v>
          </cell>
          <cell r="FH16">
            <v>2</v>
          </cell>
          <cell r="FI16">
            <v>1</v>
          </cell>
          <cell r="FJ16">
            <v>0</v>
          </cell>
          <cell r="FK16">
            <v>0</v>
          </cell>
          <cell r="FL16">
            <v>0</v>
          </cell>
          <cell r="FM16">
            <v>0</v>
          </cell>
          <cell r="FN16">
            <v>0</v>
          </cell>
          <cell r="FO16">
            <v>0</v>
          </cell>
          <cell r="FP16">
            <v>0</v>
          </cell>
          <cell r="FQ16">
            <v>0</v>
          </cell>
          <cell r="FR16">
            <v>0</v>
          </cell>
          <cell r="FS16">
            <v>0</v>
          </cell>
          <cell r="FT16">
            <v>0</v>
          </cell>
          <cell r="FU16">
            <v>0</v>
          </cell>
          <cell r="FV16">
            <v>0</v>
          </cell>
          <cell r="FW16">
            <v>0</v>
          </cell>
          <cell r="FX16">
            <v>0</v>
          </cell>
          <cell r="FY16">
            <v>0</v>
          </cell>
          <cell r="FZ16">
            <v>0</v>
          </cell>
          <cell r="GA16">
            <v>0</v>
          </cell>
          <cell r="GB16">
            <v>0</v>
          </cell>
          <cell r="GC16">
            <v>1</v>
          </cell>
          <cell r="GD16">
            <v>0</v>
          </cell>
          <cell r="GE16">
            <v>0</v>
          </cell>
          <cell r="GF16">
            <v>0</v>
          </cell>
          <cell r="GG16">
            <v>0</v>
          </cell>
          <cell r="GH16">
            <v>0</v>
          </cell>
          <cell r="GI16">
            <v>0</v>
          </cell>
          <cell r="GJ16">
            <v>0</v>
          </cell>
          <cell r="GK16">
            <v>0</v>
          </cell>
          <cell r="GL16">
            <v>0</v>
          </cell>
          <cell r="GM16">
            <v>0</v>
          </cell>
          <cell r="GN16">
            <v>1</v>
          </cell>
          <cell r="GO16">
            <v>1</v>
          </cell>
          <cell r="GP16">
            <v>1</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1</v>
          </cell>
          <cell r="HH16">
            <v>0</v>
          </cell>
          <cell r="HI16">
            <v>1</v>
          </cell>
          <cell r="HJ16">
            <v>0</v>
          </cell>
          <cell r="HK16">
            <v>0</v>
          </cell>
          <cell r="HL16">
            <v>1</v>
          </cell>
          <cell r="HM16">
            <v>0</v>
          </cell>
          <cell r="HN16">
            <v>0</v>
          </cell>
          <cell r="HO16">
            <v>0</v>
          </cell>
          <cell r="HP16">
            <v>0</v>
          </cell>
          <cell r="HQ16">
            <v>0</v>
          </cell>
          <cell r="HR16">
            <v>0</v>
          </cell>
          <cell r="HS16">
            <v>0</v>
          </cell>
          <cell r="HT16">
            <v>1</v>
          </cell>
          <cell r="HU16">
            <v>1</v>
          </cell>
          <cell r="HV16">
            <v>1</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row>
        <row r="17">
          <cell r="AC17">
            <v>2</v>
          </cell>
          <cell r="AD17">
            <v>3</v>
          </cell>
          <cell r="AE17">
            <v>1</v>
          </cell>
          <cell r="AF17">
            <v>1</v>
          </cell>
          <cell r="AG17">
            <v>1</v>
          </cell>
          <cell r="AH17">
            <v>1</v>
          </cell>
          <cell r="AI17">
            <v>2</v>
          </cell>
          <cell r="AJ17">
            <v>3</v>
          </cell>
          <cell r="AK17">
            <v>0</v>
          </cell>
          <cell r="AL17">
            <v>0</v>
          </cell>
          <cell r="AM17">
            <v>0</v>
          </cell>
          <cell r="AN17">
            <v>0</v>
          </cell>
          <cell r="AO17">
            <v>0</v>
          </cell>
          <cell r="AP17">
            <v>0</v>
          </cell>
          <cell r="AQ17">
            <v>0</v>
          </cell>
          <cell r="AR17">
            <v>1</v>
          </cell>
          <cell r="AS17">
            <v>1</v>
          </cell>
          <cell r="AT17">
            <v>1</v>
          </cell>
          <cell r="AU17">
            <v>1</v>
          </cell>
          <cell r="AV17">
            <v>0</v>
          </cell>
          <cell r="AW17">
            <v>0</v>
          </cell>
          <cell r="AX17">
            <v>0</v>
          </cell>
          <cell r="AY17">
            <v>0</v>
          </cell>
          <cell r="AZ17">
            <v>0</v>
          </cell>
          <cell r="BA17">
            <v>0</v>
          </cell>
          <cell r="BB17">
            <v>0</v>
          </cell>
          <cell r="BC17">
            <v>0</v>
          </cell>
          <cell r="BD17">
            <v>0</v>
          </cell>
          <cell r="BE17">
            <v>0</v>
          </cell>
          <cell r="BF17">
            <v>0</v>
          </cell>
          <cell r="BG17">
            <v>0</v>
          </cell>
          <cell r="BH17">
            <v>1</v>
          </cell>
          <cell r="BI17">
            <v>0</v>
          </cell>
          <cell r="BJ17">
            <v>4</v>
          </cell>
          <cell r="BK17">
            <v>1</v>
          </cell>
          <cell r="BL17">
            <v>1</v>
          </cell>
          <cell r="BM17">
            <v>0</v>
          </cell>
          <cell r="BN17">
            <v>1</v>
          </cell>
          <cell r="BO17">
            <v>0</v>
          </cell>
          <cell r="BP17">
            <v>4</v>
          </cell>
          <cell r="BQ17">
            <v>0</v>
          </cell>
          <cell r="BR17">
            <v>0</v>
          </cell>
          <cell r="BS17">
            <v>0</v>
          </cell>
          <cell r="BT17">
            <v>0</v>
          </cell>
          <cell r="BU17">
            <v>0</v>
          </cell>
          <cell r="BV17">
            <v>0</v>
          </cell>
          <cell r="BW17">
            <v>0</v>
          </cell>
          <cell r="BX17">
            <v>1</v>
          </cell>
          <cell r="BY17">
            <v>0</v>
          </cell>
          <cell r="BZ17">
            <v>1</v>
          </cell>
          <cell r="CA17">
            <v>1</v>
          </cell>
          <cell r="CB17">
            <v>0</v>
          </cell>
          <cell r="CC17">
            <v>0</v>
          </cell>
          <cell r="CD17">
            <v>0</v>
          </cell>
          <cell r="CE17">
            <v>0</v>
          </cell>
          <cell r="CF17">
            <v>0</v>
          </cell>
          <cell r="CG17">
            <v>0</v>
          </cell>
          <cell r="CH17">
            <v>0</v>
          </cell>
          <cell r="CI17">
            <v>0</v>
          </cell>
          <cell r="CJ17">
            <v>0</v>
          </cell>
          <cell r="CK17">
            <v>0</v>
          </cell>
          <cell r="CL17">
            <v>0</v>
          </cell>
          <cell r="CM17">
            <v>2</v>
          </cell>
          <cell r="CN17">
            <v>1</v>
          </cell>
          <cell r="CO17">
            <v>1</v>
          </cell>
          <cell r="CP17">
            <v>2</v>
          </cell>
          <cell r="CQ17">
            <v>0</v>
          </cell>
          <cell r="CR17">
            <v>0</v>
          </cell>
          <cell r="CS17">
            <v>0</v>
          </cell>
          <cell r="CT17">
            <v>1</v>
          </cell>
          <cell r="CU17">
            <v>1</v>
          </cell>
          <cell r="CV17">
            <v>2</v>
          </cell>
          <cell r="CW17">
            <v>0</v>
          </cell>
          <cell r="CX17">
            <v>0</v>
          </cell>
          <cell r="CY17">
            <v>0</v>
          </cell>
          <cell r="CZ17">
            <v>0</v>
          </cell>
          <cell r="DA17">
            <v>0</v>
          </cell>
          <cell r="DB17">
            <v>0</v>
          </cell>
          <cell r="DC17">
            <v>0</v>
          </cell>
          <cell r="DD17">
            <v>1</v>
          </cell>
          <cell r="DE17">
            <v>0</v>
          </cell>
          <cell r="DF17">
            <v>1</v>
          </cell>
          <cell r="DG17">
            <v>0</v>
          </cell>
          <cell r="DH17">
            <v>0</v>
          </cell>
          <cell r="DI17">
            <v>0</v>
          </cell>
          <cell r="DJ17">
            <v>0</v>
          </cell>
          <cell r="DK17">
            <v>0</v>
          </cell>
          <cell r="DL17">
            <v>0</v>
          </cell>
          <cell r="DM17">
            <v>0</v>
          </cell>
          <cell r="DN17">
            <v>0</v>
          </cell>
          <cell r="DO17">
            <v>0</v>
          </cell>
          <cell r="DP17">
            <v>0</v>
          </cell>
          <cell r="DQ17">
            <v>0</v>
          </cell>
          <cell r="DR17">
            <v>4</v>
          </cell>
          <cell r="DS17">
            <v>2</v>
          </cell>
          <cell r="DT17">
            <v>0</v>
          </cell>
          <cell r="DU17">
            <v>3</v>
          </cell>
          <cell r="DV17">
            <v>2</v>
          </cell>
          <cell r="DW17">
            <v>2</v>
          </cell>
          <cell r="DX17">
            <v>0</v>
          </cell>
          <cell r="DY17">
            <v>0</v>
          </cell>
          <cell r="DZ17">
            <v>0</v>
          </cell>
          <cell r="EA17">
            <v>3</v>
          </cell>
          <cell r="EB17">
            <v>1</v>
          </cell>
          <cell r="EC17">
            <v>0</v>
          </cell>
          <cell r="ED17">
            <v>0</v>
          </cell>
          <cell r="EE17">
            <v>0</v>
          </cell>
          <cell r="EF17">
            <v>0</v>
          </cell>
          <cell r="EG17">
            <v>0</v>
          </cell>
          <cell r="EH17">
            <v>0</v>
          </cell>
          <cell r="EI17">
            <v>0</v>
          </cell>
          <cell r="EJ17">
            <v>1</v>
          </cell>
          <cell r="EK17">
            <v>0</v>
          </cell>
          <cell r="EL17">
            <v>2</v>
          </cell>
          <cell r="EM17">
            <v>2</v>
          </cell>
          <cell r="EN17">
            <v>0</v>
          </cell>
          <cell r="EO17">
            <v>0</v>
          </cell>
          <cell r="EP17">
            <v>0</v>
          </cell>
          <cell r="EQ17">
            <v>0</v>
          </cell>
          <cell r="ER17">
            <v>0</v>
          </cell>
          <cell r="ES17">
            <v>0</v>
          </cell>
          <cell r="ET17">
            <v>0</v>
          </cell>
          <cell r="EU17">
            <v>0</v>
          </cell>
          <cell r="EV17">
            <v>0</v>
          </cell>
          <cell r="EW17">
            <v>0</v>
          </cell>
          <cell r="EX17">
            <v>2</v>
          </cell>
          <cell r="EY17">
            <v>1</v>
          </cell>
          <cell r="EZ17">
            <v>0</v>
          </cell>
          <cell r="FA17">
            <v>2</v>
          </cell>
          <cell r="FB17">
            <v>0</v>
          </cell>
          <cell r="FC17">
            <v>0</v>
          </cell>
          <cell r="FD17">
            <v>0</v>
          </cell>
          <cell r="FE17">
            <v>1</v>
          </cell>
          <cell r="FF17">
            <v>0</v>
          </cell>
          <cell r="FG17">
            <v>2</v>
          </cell>
          <cell r="FH17">
            <v>3</v>
          </cell>
          <cell r="FI17">
            <v>2</v>
          </cell>
          <cell r="FJ17">
            <v>0</v>
          </cell>
          <cell r="FK17">
            <v>0</v>
          </cell>
          <cell r="FL17">
            <v>0</v>
          </cell>
          <cell r="FM17">
            <v>0</v>
          </cell>
          <cell r="FN17">
            <v>0</v>
          </cell>
          <cell r="FO17">
            <v>0</v>
          </cell>
          <cell r="FP17">
            <v>1</v>
          </cell>
          <cell r="FQ17">
            <v>0</v>
          </cell>
          <cell r="FR17">
            <v>0</v>
          </cell>
          <cell r="FS17">
            <v>0</v>
          </cell>
          <cell r="FT17">
            <v>0</v>
          </cell>
          <cell r="FU17">
            <v>0</v>
          </cell>
          <cell r="FV17">
            <v>0</v>
          </cell>
          <cell r="FW17">
            <v>0</v>
          </cell>
          <cell r="FX17">
            <v>0</v>
          </cell>
          <cell r="FY17">
            <v>0</v>
          </cell>
          <cell r="FZ17">
            <v>0</v>
          </cell>
          <cell r="GA17">
            <v>0</v>
          </cell>
          <cell r="GB17">
            <v>0</v>
          </cell>
          <cell r="GC17">
            <v>2</v>
          </cell>
          <cell r="GD17">
            <v>2</v>
          </cell>
          <cell r="GE17">
            <v>0</v>
          </cell>
          <cell r="GF17">
            <v>2</v>
          </cell>
          <cell r="GG17">
            <v>0</v>
          </cell>
          <cell r="GH17">
            <v>1</v>
          </cell>
          <cell r="GI17">
            <v>0</v>
          </cell>
          <cell r="GJ17">
            <v>0</v>
          </cell>
          <cell r="GK17">
            <v>0</v>
          </cell>
          <cell r="GL17">
            <v>2</v>
          </cell>
          <cell r="GM17">
            <v>0</v>
          </cell>
          <cell r="GN17">
            <v>1</v>
          </cell>
          <cell r="GO17">
            <v>2</v>
          </cell>
          <cell r="GP17">
            <v>2</v>
          </cell>
          <cell r="GQ17">
            <v>0</v>
          </cell>
          <cell r="GR17">
            <v>0</v>
          </cell>
          <cell r="GS17">
            <v>0</v>
          </cell>
          <cell r="GT17">
            <v>0</v>
          </cell>
          <cell r="GU17">
            <v>0</v>
          </cell>
          <cell r="GV17">
            <v>1</v>
          </cell>
          <cell r="GW17">
            <v>0</v>
          </cell>
          <cell r="GX17">
            <v>2</v>
          </cell>
          <cell r="GY17">
            <v>1</v>
          </cell>
          <cell r="GZ17">
            <v>0</v>
          </cell>
          <cell r="HA17">
            <v>0</v>
          </cell>
          <cell r="HB17">
            <v>0</v>
          </cell>
          <cell r="HC17">
            <v>0</v>
          </cell>
          <cell r="HD17">
            <v>0</v>
          </cell>
          <cell r="HE17">
            <v>0</v>
          </cell>
          <cell r="HF17">
            <v>0</v>
          </cell>
          <cell r="HG17">
            <v>4</v>
          </cell>
          <cell r="HH17">
            <v>1</v>
          </cell>
          <cell r="HI17">
            <v>2</v>
          </cell>
          <cell r="HJ17">
            <v>1</v>
          </cell>
          <cell r="HK17">
            <v>0</v>
          </cell>
          <cell r="HL17">
            <v>3</v>
          </cell>
          <cell r="HM17">
            <v>1</v>
          </cell>
          <cell r="HN17">
            <v>1</v>
          </cell>
          <cell r="HO17">
            <v>0</v>
          </cell>
          <cell r="HP17">
            <v>1</v>
          </cell>
          <cell r="HQ17">
            <v>0</v>
          </cell>
          <cell r="HR17">
            <v>2</v>
          </cell>
          <cell r="HS17">
            <v>1</v>
          </cell>
          <cell r="HT17">
            <v>1</v>
          </cell>
          <cell r="HU17">
            <v>1</v>
          </cell>
          <cell r="HV17">
            <v>2</v>
          </cell>
          <cell r="HW17">
            <v>0</v>
          </cell>
          <cell r="HX17">
            <v>0</v>
          </cell>
          <cell r="HY17">
            <v>0</v>
          </cell>
          <cell r="HZ17">
            <v>0</v>
          </cell>
          <cell r="IA17">
            <v>0</v>
          </cell>
          <cell r="IB17">
            <v>1</v>
          </cell>
          <cell r="IC17">
            <v>0</v>
          </cell>
          <cell r="ID17">
            <v>1</v>
          </cell>
          <cell r="IE17">
            <v>2</v>
          </cell>
          <cell r="IF17">
            <v>1</v>
          </cell>
          <cell r="IG17">
            <v>0</v>
          </cell>
          <cell r="IH17">
            <v>0</v>
          </cell>
          <cell r="II17">
            <v>0</v>
          </cell>
          <cell r="IJ17">
            <v>0</v>
          </cell>
          <cell r="IK17">
            <v>0</v>
          </cell>
        </row>
      </sheetData>
      <sheetData sheetId="8"/>
      <sheetData sheetId="9">
        <row r="235">
          <cell r="AC235">
            <v>6000</v>
          </cell>
          <cell r="AD235">
            <v>7000</v>
          </cell>
          <cell r="AE235">
            <v>8000</v>
          </cell>
          <cell r="AF235">
            <v>9000</v>
          </cell>
          <cell r="AG235">
            <v>10000</v>
          </cell>
          <cell r="AH235">
            <v>12000</v>
          </cell>
          <cell r="AI235">
            <v>13500</v>
          </cell>
          <cell r="AJ235">
            <v>14000</v>
          </cell>
          <cell r="AK235">
            <v>15000</v>
          </cell>
          <cell r="AL235">
            <v>16000</v>
          </cell>
          <cell r="AM235">
            <v>18000</v>
          </cell>
          <cell r="AN235">
            <v>20000</v>
          </cell>
          <cell r="AO235">
            <v>20500</v>
          </cell>
          <cell r="AP235">
            <v>21000</v>
          </cell>
          <cell r="AQ235">
            <v>22500</v>
          </cell>
          <cell r="AR235">
            <v>23000</v>
          </cell>
          <cell r="AS235">
            <v>24000</v>
          </cell>
          <cell r="AT235">
            <v>27000</v>
          </cell>
          <cell r="AU235">
            <v>28000</v>
          </cell>
          <cell r="AV235">
            <v>30000</v>
          </cell>
          <cell r="AW235">
            <v>32000</v>
          </cell>
          <cell r="AX235">
            <v>35000</v>
          </cell>
          <cell r="AY235">
            <v>36000</v>
          </cell>
          <cell r="AZ235">
            <v>40000</v>
          </cell>
          <cell r="BA235">
            <v>40500</v>
          </cell>
          <cell r="BB235">
            <v>41000</v>
          </cell>
          <cell r="BC235">
            <v>42000</v>
          </cell>
          <cell r="BD235">
            <v>45000</v>
          </cell>
          <cell r="BE235">
            <v>46000</v>
          </cell>
          <cell r="BF235">
            <v>48000</v>
          </cell>
          <cell r="BG235">
            <v>49000</v>
          </cell>
          <cell r="BH235">
            <v>50000</v>
          </cell>
          <cell r="BI235">
            <v>6000</v>
          </cell>
          <cell r="BJ235">
            <v>7000</v>
          </cell>
          <cell r="BK235">
            <v>8000</v>
          </cell>
          <cell r="BL235">
            <v>9000</v>
          </cell>
          <cell r="BM235">
            <v>10000</v>
          </cell>
          <cell r="BN235">
            <v>12000</v>
          </cell>
          <cell r="BO235">
            <v>13500</v>
          </cell>
          <cell r="BP235">
            <v>14000</v>
          </cell>
          <cell r="BQ235">
            <v>15000</v>
          </cell>
          <cell r="BR235">
            <v>16000</v>
          </cell>
          <cell r="BS235">
            <v>18000</v>
          </cell>
          <cell r="BT235">
            <v>20000</v>
          </cell>
          <cell r="BU235">
            <v>20500</v>
          </cell>
          <cell r="BV235">
            <v>21000</v>
          </cell>
          <cell r="BW235">
            <v>22500</v>
          </cell>
          <cell r="BX235">
            <v>23000</v>
          </cell>
          <cell r="BY235">
            <v>24000</v>
          </cell>
          <cell r="BZ235">
            <v>27000</v>
          </cell>
          <cell r="CA235">
            <v>28000</v>
          </cell>
          <cell r="CB235">
            <v>30000</v>
          </cell>
          <cell r="CC235">
            <v>32000</v>
          </cell>
          <cell r="CD235">
            <v>35000</v>
          </cell>
          <cell r="CE235">
            <v>36000</v>
          </cell>
          <cell r="CF235">
            <v>40000</v>
          </cell>
          <cell r="CG235">
            <v>40500</v>
          </cell>
          <cell r="CH235">
            <v>41000</v>
          </cell>
          <cell r="CI235">
            <v>42000</v>
          </cell>
          <cell r="CJ235">
            <v>45000</v>
          </cell>
          <cell r="CK235">
            <v>46000</v>
          </cell>
          <cell r="CL235">
            <v>48000</v>
          </cell>
          <cell r="CM235">
            <v>49000</v>
          </cell>
          <cell r="CN235">
            <v>50000</v>
          </cell>
          <cell r="CO235">
            <v>6000</v>
          </cell>
          <cell r="CP235">
            <v>7000</v>
          </cell>
          <cell r="CQ235">
            <v>8000</v>
          </cell>
          <cell r="CR235">
            <v>9000</v>
          </cell>
          <cell r="CS235">
            <v>10000</v>
          </cell>
          <cell r="CT235">
            <v>12000</v>
          </cell>
          <cell r="CU235">
            <v>13500</v>
          </cell>
          <cell r="CV235">
            <v>14000</v>
          </cell>
          <cell r="CW235">
            <v>15000</v>
          </cell>
          <cell r="CX235">
            <v>16000</v>
          </cell>
          <cell r="CY235">
            <v>18000</v>
          </cell>
          <cell r="CZ235">
            <v>20000</v>
          </cell>
          <cell r="DA235">
            <v>20500</v>
          </cell>
          <cell r="DB235">
            <v>21000</v>
          </cell>
          <cell r="DC235">
            <v>22500</v>
          </cell>
          <cell r="DD235">
            <v>23000</v>
          </cell>
          <cell r="DE235">
            <v>24000</v>
          </cell>
          <cell r="DF235">
            <v>27000</v>
          </cell>
          <cell r="DG235">
            <v>28000</v>
          </cell>
          <cell r="DH235">
            <v>30000</v>
          </cell>
          <cell r="DI235">
            <v>32000</v>
          </cell>
          <cell r="DJ235">
            <v>35000</v>
          </cell>
          <cell r="DK235">
            <v>36000</v>
          </cell>
          <cell r="DL235">
            <v>40000</v>
          </cell>
          <cell r="DM235">
            <v>40500</v>
          </cell>
          <cell r="DN235">
            <v>41000</v>
          </cell>
          <cell r="DO235">
            <v>42000</v>
          </cell>
          <cell r="DP235">
            <v>45000</v>
          </cell>
          <cell r="DQ235">
            <v>46000</v>
          </cell>
          <cell r="DR235">
            <v>48000</v>
          </cell>
          <cell r="DS235">
            <v>49000</v>
          </cell>
          <cell r="DT235">
            <v>50000</v>
          </cell>
          <cell r="DU235">
            <v>6000</v>
          </cell>
          <cell r="DV235">
            <v>7000</v>
          </cell>
          <cell r="DW235">
            <v>8000</v>
          </cell>
          <cell r="DX235">
            <v>9000</v>
          </cell>
          <cell r="DY235">
            <v>10000</v>
          </cell>
          <cell r="DZ235">
            <v>12000</v>
          </cell>
          <cell r="EA235">
            <v>13500</v>
          </cell>
          <cell r="EB235">
            <v>14000</v>
          </cell>
          <cell r="EC235">
            <v>15000</v>
          </cell>
          <cell r="ED235">
            <v>16000</v>
          </cell>
          <cell r="EE235">
            <v>18000</v>
          </cell>
          <cell r="EF235">
            <v>20000</v>
          </cell>
          <cell r="EG235">
            <v>20500</v>
          </cell>
          <cell r="EH235">
            <v>21000</v>
          </cell>
          <cell r="EI235">
            <v>22500</v>
          </cell>
          <cell r="EJ235">
            <v>23000</v>
          </cell>
          <cell r="EK235">
            <v>24000</v>
          </cell>
          <cell r="EL235">
            <v>27000</v>
          </cell>
          <cell r="EM235">
            <v>28000</v>
          </cell>
          <cell r="EN235">
            <v>30000</v>
          </cell>
          <cell r="EO235">
            <v>32000</v>
          </cell>
          <cell r="EP235">
            <v>35000</v>
          </cell>
          <cell r="EQ235">
            <v>36000</v>
          </cell>
          <cell r="ER235">
            <v>40000</v>
          </cell>
          <cell r="ES235">
            <v>40500</v>
          </cell>
          <cell r="ET235">
            <v>41000</v>
          </cell>
          <cell r="EU235">
            <v>42000</v>
          </cell>
          <cell r="EV235">
            <v>45000</v>
          </cell>
          <cell r="EW235">
            <v>46000</v>
          </cell>
          <cell r="EX235">
            <v>48000</v>
          </cell>
          <cell r="EY235">
            <v>49000</v>
          </cell>
          <cell r="EZ235">
            <v>50000</v>
          </cell>
          <cell r="FA235">
            <v>6000</v>
          </cell>
          <cell r="FB235">
            <v>7000</v>
          </cell>
          <cell r="FC235">
            <v>8000</v>
          </cell>
          <cell r="FD235">
            <v>9000</v>
          </cell>
          <cell r="FE235">
            <v>10000</v>
          </cell>
          <cell r="FF235">
            <v>12000</v>
          </cell>
          <cell r="FG235">
            <v>13500</v>
          </cell>
          <cell r="FH235">
            <v>14000</v>
          </cell>
          <cell r="FI235">
            <v>15000</v>
          </cell>
          <cell r="FJ235">
            <v>16000</v>
          </cell>
          <cell r="FK235">
            <v>18000</v>
          </cell>
          <cell r="FL235">
            <v>20000</v>
          </cell>
          <cell r="FM235">
            <v>20500</v>
          </cell>
          <cell r="FN235">
            <v>21000</v>
          </cell>
          <cell r="FO235">
            <v>22500</v>
          </cell>
          <cell r="FP235">
            <v>23000</v>
          </cell>
          <cell r="FQ235">
            <v>24000</v>
          </cell>
          <cell r="FR235">
            <v>27000</v>
          </cell>
          <cell r="FS235">
            <v>28000</v>
          </cell>
          <cell r="FT235">
            <v>30000</v>
          </cell>
          <cell r="FU235">
            <v>32000</v>
          </cell>
          <cell r="FV235">
            <v>35000</v>
          </cell>
          <cell r="FW235">
            <v>36000</v>
          </cell>
          <cell r="FX235">
            <v>40000</v>
          </cell>
          <cell r="FY235">
            <v>40500</v>
          </cell>
          <cell r="FZ235">
            <v>41000</v>
          </cell>
          <cell r="GA235">
            <v>42000</v>
          </cell>
          <cell r="GB235">
            <v>45000</v>
          </cell>
          <cell r="GC235">
            <v>46000</v>
          </cell>
          <cell r="GD235">
            <v>48000</v>
          </cell>
          <cell r="GE235">
            <v>49000</v>
          </cell>
          <cell r="GF235">
            <v>50000</v>
          </cell>
          <cell r="GG235">
            <v>6000</v>
          </cell>
          <cell r="GH235">
            <v>7000</v>
          </cell>
          <cell r="GI235">
            <v>8000</v>
          </cell>
          <cell r="GJ235">
            <v>9000</v>
          </cell>
          <cell r="GK235">
            <v>10000</v>
          </cell>
          <cell r="GL235">
            <v>12000</v>
          </cell>
          <cell r="GM235">
            <v>13500</v>
          </cell>
          <cell r="GN235">
            <v>14000</v>
          </cell>
          <cell r="GO235">
            <v>15000</v>
          </cell>
          <cell r="GP235">
            <v>16000</v>
          </cell>
          <cell r="GQ235">
            <v>18000</v>
          </cell>
          <cell r="GR235">
            <v>20000</v>
          </cell>
          <cell r="GS235">
            <v>20500</v>
          </cell>
          <cell r="GT235">
            <v>21000</v>
          </cell>
          <cell r="GU235">
            <v>22500</v>
          </cell>
          <cell r="GV235">
            <v>23000</v>
          </cell>
          <cell r="GW235">
            <v>24000</v>
          </cell>
          <cell r="GX235">
            <v>27000</v>
          </cell>
          <cell r="GY235">
            <v>28000</v>
          </cell>
          <cell r="GZ235">
            <v>30000</v>
          </cell>
          <cell r="HA235">
            <v>32000</v>
          </cell>
          <cell r="HB235">
            <v>35000</v>
          </cell>
          <cell r="HC235">
            <v>36000</v>
          </cell>
          <cell r="HD235">
            <v>40000</v>
          </cell>
          <cell r="HE235">
            <v>40500</v>
          </cell>
          <cell r="HF235">
            <v>41000</v>
          </cell>
          <cell r="HG235">
            <v>42000</v>
          </cell>
          <cell r="HH235">
            <v>45000</v>
          </cell>
          <cell r="HI235">
            <v>46000</v>
          </cell>
          <cell r="HJ235">
            <v>48000</v>
          </cell>
          <cell r="HK235">
            <v>49000</v>
          </cell>
          <cell r="HL235">
            <v>50000</v>
          </cell>
          <cell r="HM235">
            <v>6000</v>
          </cell>
          <cell r="HN235">
            <v>7000</v>
          </cell>
          <cell r="HO235">
            <v>8000</v>
          </cell>
          <cell r="HP235">
            <v>9000</v>
          </cell>
          <cell r="HQ235">
            <v>10000</v>
          </cell>
          <cell r="HR235">
            <v>12000</v>
          </cell>
          <cell r="HS235">
            <v>13500</v>
          </cell>
          <cell r="HT235">
            <v>14000</v>
          </cell>
          <cell r="HU235">
            <v>15000</v>
          </cell>
          <cell r="HV235">
            <v>16000</v>
          </cell>
          <cell r="HW235">
            <v>18000</v>
          </cell>
          <cell r="HX235">
            <v>20000</v>
          </cell>
          <cell r="HY235">
            <v>20500</v>
          </cell>
          <cell r="HZ235">
            <v>21000</v>
          </cell>
          <cell r="IA235">
            <v>22500</v>
          </cell>
          <cell r="IB235">
            <v>23000</v>
          </cell>
          <cell r="IC235">
            <v>24000</v>
          </cell>
          <cell r="ID235">
            <v>27000</v>
          </cell>
          <cell r="IE235">
            <v>28000</v>
          </cell>
          <cell r="IF235">
            <v>30000</v>
          </cell>
          <cell r="IG235">
            <v>32000</v>
          </cell>
          <cell r="IH235">
            <v>35000</v>
          </cell>
          <cell r="II235">
            <v>36000</v>
          </cell>
          <cell r="IJ235">
            <v>40000</v>
          </cell>
          <cell r="IK235">
            <v>40500</v>
          </cell>
          <cell r="IL235">
            <v>41000</v>
          </cell>
          <cell r="IM235">
            <v>42000</v>
          </cell>
          <cell r="IN235">
            <v>45000</v>
          </cell>
          <cell r="IO235">
            <v>46000</v>
          </cell>
          <cell r="IP235">
            <v>48000</v>
          </cell>
          <cell r="IQ235">
            <v>49000</v>
          </cell>
          <cell r="IR235">
            <v>50000</v>
          </cell>
        </row>
        <row r="236">
          <cell r="AC236">
            <v>2</v>
          </cell>
          <cell r="AD236">
            <v>2</v>
          </cell>
          <cell r="AE236">
            <v>1</v>
          </cell>
          <cell r="AF236">
            <v>4</v>
          </cell>
          <cell r="AG236">
            <v>1</v>
          </cell>
          <cell r="AH236">
            <v>2</v>
          </cell>
          <cell r="AI236">
            <v>2</v>
          </cell>
          <cell r="AJ236">
            <v>1</v>
          </cell>
          <cell r="AK236">
            <v>0</v>
          </cell>
          <cell r="AL236">
            <v>1</v>
          </cell>
          <cell r="AM236">
            <v>1</v>
          </cell>
          <cell r="AN236">
            <v>0</v>
          </cell>
          <cell r="AO236">
            <v>0</v>
          </cell>
          <cell r="AP236">
            <v>0</v>
          </cell>
          <cell r="AQ236">
            <v>0</v>
          </cell>
          <cell r="AR236">
            <v>0</v>
          </cell>
          <cell r="AS236">
            <v>0</v>
          </cell>
          <cell r="AT236">
            <v>2</v>
          </cell>
          <cell r="AU236">
            <v>1</v>
          </cell>
          <cell r="AV236">
            <v>0</v>
          </cell>
          <cell r="AW236">
            <v>1</v>
          </cell>
          <cell r="AX236">
            <v>1</v>
          </cell>
          <cell r="AY236">
            <v>1</v>
          </cell>
          <cell r="AZ236">
            <v>0</v>
          </cell>
          <cell r="BA236">
            <v>0</v>
          </cell>
          <cell r="BB236">
            <v>0</v>
          </cell>
          <cell r="BC236">
            <v>0</v>
          </cell>
          <cell r="BD236">
            <v>0</v>
          </cell>
          <cell r="BE236">
            <v>0</v>
          </cell>
          <cell r="BF236">
            <v>0</v>
          </cell>
          <cell r="BG236">
            <v>0</v>
          </cell>
          <cell r="BH236">
            <v>0</v>
          </cell>
          <cell r="BI236">
            <v>4</v>
          </cell>
          <cell r="BJ236">
            <v>4</v>
          </cell>
          <cell r="BK236">
            <v>2</v>
          </cell>
          <cell r="BL236">
            <v>3</v>
          </cell>
          <cell r="BM236">
            <v>2</v>
          </cell>
          <cell r="BN236">
            <v>3</v>
          </cell>
          <cell r="BO236">
            <v>2</v>
          </cell>
          <cell r="BP236">
            <v>2</v>
          </cell>
          <cell r="BQ236">
            <v>3</v>
          </cell>
          <cell r="BR236">
            <v>1</v>
          </cell>
          <cell r="BS236">
            <v>2</v>
          </cell>
          <cell r="BT236">
            <v>1</v>
          </cell>
          <cell r="BU236">
            <v>0</v>
          </cell>
          <cell r="BV236">
            <v>0</v>
          </cell>
          <cell r="BW236">
            <v>1</v>
          </cell>
          <cell r="BX236">
            <v>1</v>
          </cell>
          <cell r="BY236">
            <v>0</v>
          </cell>
          <cell r="BZ236">
            <v>0</v>
          </cell>
          <cell r="CA236">
            <v>1</v>
          </cell>
          <cell r="CB236">
            <v>1</v>
          </cell>
          <cell r="CC236">
            <v>1</v>
          </cell>
          <cell r="CD236">
            <v>2</v>
          </cell>
          <cell r="CE236">
            <v>2</v>
          </cell>
          <cell r="CF236">
            <v>1</v>
          </cell>
          <cell r="CG236">
            <v>1</v>
          </cell>
          <cell r="CH236">
            <v>0</v>
          </cell>
          <cell r="CI236">
            <v>0</v>
          </cell>
          <cell r="CJ236">
            <v>1</v>
          </cell>
          <cell r="CK236">
            <v>1</v>
          </cell>
          <cell r="CL236">
            <v>0</v>
          </cell>
          <cell r="CM236">
            <v>0</v>
          </cell>
          <cell r="CN236">
            <v>0</v>
          </cell>
          <cell r="CO236">
            <v>2</v>
          </cell>
          <cell r="CP236">
            <v>3</v>
          </cell>
          <cell r="CQ236">
            <v>1</v>
          </cell>
          <cell r="CR236">
            <v>0</v>
          </cell>
          <cell r="CS236">
            <v>1</v>
          </cell>
          <cell r="CT236">
            <v>0</v>
          </cell>
          <cell r="CU236">
            <v>1</v>
          </cell>
          <cell r="CV236">
            <v>2</v>
          </cell>
          <cell r="CW236">
            <v>1</v>
          </cell>
          <cell r="CX236">
            <v>1</v>
          </cell>
          <cell r="CY236">
            <v>0</v>
          </cell>
          <cell r="CZ236">
            <v>0</v>
          </cell>
          <cell r="DA236">
            <v>1</v>
          </cell>
          <cell r="DB236">
            <v>1</v>
          </cell>
          <cell r="DC236">
            <v>0</v>
          </cell>
          <cell r="DD236">
            <v>0</v>
          </cell>
          <cell r="DE236">
            <v>0</v>
          </cell>
          <cell r="DF236">
            <v>0</v>
          </cell>
          <cell r="DG236">
            <v>0</v>
          </cell>
          <cell r="DH236">
            <v>1</v>
          </cell>
          <cell r="DI236">
            <v>0</v>
          </cell>
          <cell r="DJ236">
            <v>1</v>
          </cell>
          <cell r="DK236">
            <v>0</v>
          </cell>
          <cell r="DL236">
            <v>0</v>
          </cell>
          <cell r="DM236">
            <v>0</v>
          </cell>
          <cell r="DN236">
            <v>1</v>
          </cell>
          <cell r="DO236">
            <v>1</v>
          </cell>
          <cell r="DP236">
            <v>0</v>
          </cell>
          <cell r="DQ236">
            <v>0</v>
          </cell>
          <cell r="DR236">
            <v>0</v>
          </cell>
          <cell r="DS236">
            <v>0</v>
          </cell>
          <cell r="DT236">
            <v>0</v>
          </cell>
          <cell r="DU236">
            <v>4</v>
          </cell>
          <cell r="DV236">
            <v>1</v>
          </cell>
          <cell r="DW236">
            <v>5</v>
          </cell>
          <cell r="DX236">
            <v>3</v>
          </cell>
          <cell r="DY236">
            <v>2</v>
          </cell>
          <cell r="DZ236">
            <v>2</v>
          </cell>
          <cell r="EA236">
            <v>2</v>
          </cell>
          <cell r="EB236">
            <v>0</v>
          </cell>
          <cell r="EC236">
            <v>2</v>
          </cell>
          <cell r="ED236">
            <v>3</v>
          </cell>
          <cell r="EE236">
            <v>2</v>
          </cell>
          <cell r="EF236">
            <v>2</v>
          </cell>
          <cell r="EG236">
            <v>1</v>
          </cell>
          <cell r="EH236">
            <v>0</v>
          </cell>
          <cell r="EI236">
            <v>1</v>
          </cell>
          <cell r="EJ236">
            <v>1</v>
          </cell>
          <cell r="EK236">
            <v>1</v>
          </cell>
          <cell r="EL236">
            <v>0</v>
          </cell>
          <cell r="EM236">
            <v>0</v>
          </cell>
          <cell r="EN236">
            <v>0</v>
          </cell>
          <cell r="EO236">
            <v>1</v>
          </cell>
          <cell r="EP236">
            <v>0</v>
          </cell>
          <cell r="EQ236">
            <v>1</v>
          </cell>
          <cell r="ER236">
            <v>2</v>
          </cell>
          <cell r="ES236">
            <v>2</v>
          </cell>
          <cell r="ET236">
            <v>1</v>
          </cell>
          <cell r="EU236">
            <v>0</v>
          </cell>
          <cell r="EV236">
            <v>1</v>
          </cell>
          <cell r="EW236">
            <v>1</v>
          </cell>
          <cell r="EX236">
            <v>1</v>
          </cell>
          <cell r="EY236">
            <v>1</v>
          </cell>
          <cell r="EZ236">
            <v>0</v>
          </cell>
          <cell r="FA236">
            <v>5</v>
          </cell>
          <cell r="FB236">
            <v>7</v>
          </cell>
          <cell r="FC236">
            <v>3</v>
          </cell>
          <cell r="FD236">
            <v>1</v>
          </cell>
          <cell r="FE236">
            <v>4</v>
          </cell>
          <cell r="FF236">
            <v>1</v>
          </cell>
          <cell r="FG236">
            <v>1</v>
          </cell>
          <cell r="FH236">
            <v>2</v>
          </cell>
          <cell r="FI236">
            <v>0</v>
          </cell>
          <cell r="FJ236">
            <v>1</v>
          </cell>
          <cell r="FK236">
            <v>1</v>
          </cell>
          <cell r="FL236">
            <v>2</v>
          </cell>
          <cell r="FM236">
            <v>3</v>
          </cell>
          <cell r="FN236">
            <v>3</v>
          </cell>
          <cell r="FO236">
            <v>0</v>
          </cell>
          <cell r="FP236">
            <v>0</v>
          </cell>
          <cell r="FQ236">
            <v>1</v>
          </cell>
          <cell r="FR236">
            <v>0</v>
          </cell>
          <cell r="FS236">
            <v>0</v>
          </cell>
          <cell r="FT236">
            <v>0</v>
          </cell>
          <cell r="FU236">
            <v>0</v>
          </cell>
          <cell r="FV236">
            <v>1</v>
          </cell>
          <cell r="FW236">
            <v>0</v>
          </cell>
          <cell r="FX236">
            <v>1</v>
          </cell>
          <cell r="FY236">
            <v>1</v>
          </cell>
          <cell r="FZ236">
            <v>2</v>
          </cell>
          <cell r="GA236">
            <v>2</v>
          </cell>
          <cell r="GB236">
            <v>0</v>
          </cell>
          <cell r="GC236">
            <v>0</v>
          </cell>
          <cell r="GD236">
            <v>1</v>
          </cell>
          <cell r="GE236">
            <v>1</v>
          </cell>
          <cell r="GF236">
            <v>2</v>
          </cell>
          <cell r="GG236">
            <v>5</v>
          </cell>
          <cell r="GH236">
            <v>3</v>
          </cell>
          <cell r="GI236">
            <v>3</v>
          </cell>
          <cell r="GJ236">
            <v>4</v>
          </cell>
          <cell r="GK236">
            <v>3</v>
          </cell>
          <cell r="GL236">
            <v>2</v>
          </cell>
          <cell r="GM236">
            <v>0</v>
          </cell>
          <cell r="GN236">
            <v>1</v>
          </cell>
          <cell r="GO236">
            <v>1</v>
          </cell>
          <cell r="GP236">
            <v>0</v>
          </cell>
          <cell r="GQ236">
            <v>1</v>
          </cell>
          <cell r="GR236">
            <v>1</v>
          </cell>
          <cell r="GS236">
            <v>1</v>
          </cell>
          <cell r="GT236">
            <v>1</v>
          </cell>
          <cell r="GU236">
            <v>2</v>
          </cell>
          <cell r="GV236">
            <v>2</v>
          </cell>
          <cell r="GW236">
            <v>1</v>
          </cell>
          <cell r="GX236">
            <v>0</v>
          </cell>
          <cell r="GY236">
            <v>0</v>
          </cell>
          <cell r="GZ236">
            <v>0</v>
          </cell>
          <cell r="HA236">
            <v>0</v>
          </cell>
          <cell r="HB236">
            <v>0</v>
          </cell>
          <cell r="HC236">
            <v>1</v>
          </cell>
          <cell r="HD236">
            <v>0</v>
          </cell>
          <cell r="HE236">
            <v>0</v>
          </cell>
          <cell r="HF236">
            <v>0</v>
          </cell>
          <cell r="HG236">
            <v>1</v>
          </cell>
          <cell r="HH236">
            <v>1</v>
          </cell>
          <cell r="HI236">
            <v>1</v>
          </cell>
          <cell r="HJ236">
            <v>0</v>
          </cell>
          <cell r="HK236">
            <v>0</v>
          </cell>
          <cell r="HL236">
            <v>0</v>
          </cell>
          <cell r="HM236">
            <v>4</v>
          </cell>
          <cell r="HN236">
            <v>4</v>
          </cell>
          <cell r="HO236">
            <v>3</v>
          </cell>
          <cell r="HP236">
            <v>4</v>
          </cell>
          <cell r="HQ236">
            <v>1</v>
          </cell>
          <cell r="HR236">
            <v>3</v>
          </cell>
          <cell r="HS236">
            <v>1</v>
          </cell>
          <cell r="HT236">
            <v>1</v>
          </cell>
          <cell r="HU236">
            <v>2</v>
          </cell>
          <cell r="HV236">
            <v>1</v>
          </cell>
          <cell r="HW236">
            <v>0</v>
          </cell>
          <cell r="HX236">
            <v>0</v>
          </cell>
          <cell r="HY236">
            <v>0</v>
          </cell>
          <cell r="HZ236">
            <v>1</v>
          </cell>
          <cell r="IA236">
            <v>3</v>
          </cell>
          <cell r="IB236">
            <v>2</v>
          </cell>
          <cell r="IC236">
            <v>1</v>
          </cell>
          <cell r="ID236">
            <v>0</v>
          </cell>
          <cell r="IE236">
            <v>0</v>
          </cell>
          <cell r="IF236">
            <v>0</v>
          </cell>
          <cell r="IG236">
            <v>0</v>
          </cell>
          <cell r="IH236">
            <v>0</v>
          </cell>
          <cell r="II236">
            <v>0</v>
          </cell>
          <cell r="IJ236">
            <v>0</v>
          </cell>
          <cell r="IK236">
            <v>0</v>
          </cell>
          <cell r="IL236">
            <v>0</v>
          </cell>
          <cell r="IM236">
            <v>0</v>
          </cell>
          <cell r="IN236">
            <v>2</v>
          </cell>
          <cell r="IO236">
            <v>2</v>
          </cell>
          <cell r="IP236">
            <v>1</v>
          </cell>
          <cell r="IQ236">
            <v>1</v>
          </cell>
          <cell r="IR236">
            <v>0</v>
          </cell>
        </row>
        <row r="237">
          <cell r="AC237">
            <v>47</v>
          </cell>
          <cell r="AD237">
            <v>34</v>
          </cell>
          <cell r="AE237">
            <v>38</v>
          </cell>
          <cell r="AF237">
            <v>23</v>
          </cell>
          <cell r="AG237">
            <v>29</v>
          </cell>
          <cell r="AH237">
            <v>21</v>
          </cell>
          <cell r="AI237">
            <v>17</v>
          </cell>
          <cell r="AJ237">
            <v>16</v>
          </cell>
          <cell r="AK237">
            <v>16</v>
          </cell>
          <cell r="AL237">
            <v>15</v>
          </cell>
          <cell r="AM237">
            <v>14</v>
          </cell>
          <cell r="AN237">
            <v>9</v>
          </cell>
          <cell r="AO237">
            <v>5</v>
          </cell>
          <cell r="AP237">
            <v>4</v>
          </cell>
          <cell r="AQ237">
            <v>3</v>
          </cell>
          <cell r="AR237">
            <v>5</v>
          </cell>
          <cell r="AS237">
            <v>7</v>
          </cell>
          <cell r="AT237">
            <v>2</v>
          </cell>
          <cell r="AU237">
            <v>3</v>
          </cell>
          <cell r="AV237">
            <v>7</v>
          </cell>
          <cell r="AW237">
            <v>11</v>
          </cell>
          <cell r="AX237">
            <v>6</v>
          </cell>
          <cell r="AY237">
            <v>6</v>
          </cell>
          <cell r="AZ237">
            <v>7</v>
          </cell>
          <cell r="BA237">
            <v>5</v>
          </cell>
          <cell r="BB237">
            <v>4</v>
          </cell>
          <cell r="BC237">
            <v>3</v>
          </cell>
          <cell r="BD237">
            <v>0</v>
          </cell>
          <cell r="BE237">
            <v>1</v>
          </cell>
          <cell r="BF237">
            <v>1</v>
          </cell>
          <cell r="BG237">
            <v>3</v>
          </cell>
          <cell r="BH237">
            <v>4</v>
          </cell>
          <cell r="BI237">
            <v>41</v>
          </cell>
          <cell r="BJ237">
            <v>40</v>
          </cell>
          <cell r="BK237">
            <v>24</v>
          </cell>
          <cell r="BL237">
            <v>33</v>
          </cell>
          <cell r="BM237">
            <v>21</v>
          </cell>
          <cell r="BN237">
            <v>19</v>
          </cell>
          <cell r="BO237">
            <v>21</v>
          </cell>
          <cell r="BP237">
            <v>15</v>
          </cell>
          <cell r="BQ237">
            <v>12</v>
          </cell>
          <cell r="BR237">
            <v>16</v>
          </cell>
          <cell r="BS237">
            <v>17</v>
          </cell>
          <cell r="BT237">
            <v>10</v>
          </cell>
          <cell r="BU237">
            <v>13</v>
          </cell>
          <cell r="BV237">
            <v>13</v>
          </cell>
          <cell r="BW237">
            <v>6</v>
          </cell>
          <cell r="BX237">
            <v>0</v>
          </cell>
          <cell r="BY237">
            <v>1</v>
          </cell>
          <cell r="BZ237">
            <v>6</v>
          </cell>
          <cell r="CA237">
            <v>4</v>
          </cell>
          <cell r="CB237">
            <v>2</v>
          </cell>
          <cell r="CC237">
            <v>5</v>
          </cell>
          <cell r="CD237">
            <v>11</v>
          </cell>
          <cell r="CE237">
            <v>9</v>
          </cell>
          <cell r="CF237">
            <v>4</v>
          </cell>
          <cell r="CG237">
            <v>5</v>
          </cell>
          <cell r="CH237">
            <v>5</v>
          </cell>
          <cell r="CI237">
            <v>5</v>
          </cell>
          <cell r="CJ237">
            <v>3</v>
          </cell>
          <cell r="CK237">
            <v>0</v>
          </cell>
          <cell r="CL237">
            <v>1</v>
          </cell>
          <cell r="CM237">
            <v>1</v>
          </cell>
          <cell r="CN237">
            <v>0</v>
          </cell>
          <cell r="CO237">
            <v>49</v>
          </cell>
          <cell r="CP237">
            <v>36</v>
          </cell>
          <cell r="CQ237">
            <v>31</v>
          </cell>
          <cell r="CR237">
            <v>25</v>
          </cell>
          <cell r="CS237">
            <v>25</v>
          </cell>
          <cell r="CT237">
            <v>19</v>
          </cell>
          <cell r="CU237">
            <v>12</v>
          </cell>
          <cell r="CV237">
            <v>17</v>
          </cell>
          <cell r="CW237">
            <v>21</v>
          </cell>
          <cell r="CX237">
            <v>11</v>
          </cell>
          <cell r="CY237">
            <v>13</v>
          </cell>
          <cell r="CZ237">
            <v>13</v>
          </cell>
          <cell r="DA237">
            <v>11</v>
          </cell>
          <cell r="DB237">
            <v>8</v>
          </cell>
          <cell r="DC237">
            <v>12</v>
          </cell>
          <cell r="DD237">
            <v>15</v>
          </cell>
          <cell r="DE237">
            <v>8</v>
          </cell>
          <cell r="DF237">
            <v>0</v>
          </cell>
          <cell r="DG237">
            <v>3</v>
          </cell>
          <cell r="DH237">
            <v>7</v>
          </cell>
          <cell r="DI237">
            <v>1</v>
          </cell>
          <cell r="DJ237">
            <v>5</v>
          </cell>
          <cell r="DK237">
            <v>5</v>
          </cell>
          <cell r="DL237">
            <v>4</v>
          </cell>
          <cell r="DM237">
            <v>4</v>
          </cell>
          <cell r="DN237">
            <v>3</v>
          </cell>
          <cell r="DO237">
            <v>3</v>
          </cell>
          <cell r="DP237">
            <v>5</v>
          </cell>
          <cell r="DQ237">
            <v>6</v>
          </cell>
          <cell r="DR237">
            <v>2</v>
          </cell>
          <cell r="DS237">
            <v>0</v>
          </cell>
          <cell r="DT237">
            <v>1</v>
          </cell>
          <cell r="DU237">
            <v>50</v>
          </cell>
          <cell r="DV237">
            <v>46</v>
          </cell>
          <cell r="DW237">
            <v>55</v>
          </cell>
          <cell r="DX237">
            <v>28</v>
          </cell>
          <cell r="DY237">
            <v>31</v>
          </cell>
          <cell r="DZ237">
            <v>23</v>
          </cell>
          <cell r="EA237">
            <v>18</v>
          </cell>
          <cell r="EB237">
            <v>10</v>
          </cell>
          <cell r="EC237">
            <v>9</v>
          </cell>
          <cell r="ED237">
            <v>23</v>
          </cell>
          <cell r="EE237">
            <v>11</v>
          </cell>
          <cell r="EF237">
            <v>20</v>
          </cell>
          <cell r="EG237">
            <v>20</v>
          </cell>
          <cell r="EH237">
            <v>16</v>
          </cell>
          <cell r="EI237">
            <v>11</v>
          </cell>
          <cell r="EJ237">
            <v>13</v>
          </cell>
          <cell r="EK237">
            <v>14</v>
          </cell>
          <cell r="EL237">
            <v>5</v>
          </cell>
          <cell r="EM237">
            <v>2</v>
          </cell>
          <cell r="EN237">
            <v>0</v>
          </cell>
          <cell r="EO237">
            <v>7</v>
          </cell>
          <cell r="EP237">
            <v>1</v>
          </cell>
          <cell r="EQ237">
            <v>3</v>
          </cell>
          <cell r="ER237">
            <v>10</v>
          </cell>
          <cell r="ES237">
            <v>11</v>
          </cell>
          <cell r="ET237">
            <v>11</v>
          </cell>
          <cell r="EU237">
            <v>6</v>
          </cell>
          <cell r="EV237">
            <v>3</v>
          </cell>
          <cell r="EW237">
            <v>5</v>
          </cell>
          <cell r="EX237">
            <v>6</v>
          </cell>
          <cell r="EY237">
            <v>6</v>
          </cell>
          <cell r="EZ237">
            <v>3</v>
          </cell>
          <cell r="FA237">
            <v>60</v>
          </cell>
          <cell r="FB237">
            <v>50</v>
          </cell>
          <cell r="FC237">
            <v>30</v>
          </cell>
          <cell r="FD237">
            <v>43</v>
          </cell>
          <cell r="FE237">
            <v>43</v>
          </cell>
          <cell r="FF237">
            <v>29</v>
          </cell>
          <cell r="FG237">
            <v>23</v>
          </cell>
          <cell r="FH237">
            <v>23</v>
          </cell>
          <cell r="FI237">
            <v>13</v>
          </cell>
          <cell r="FJ237">
            <v>3</v>
          </cell>
          <cell r="FK237">
            <v>14</v>
          </cell>
          <cell r="FL237">
            <v>15</v>
          </cell>
          <cell r="FM237">
            <v>13</v>
          </cell>
          <cell r="FN237">
            <v>18</v>
          </cell>
          <cell r="FO237">
            <v>16</v>
          </cell>
          <cell r="FP237">
            <v>11</v>
          </cell>
          <cell r="FQ237">
            <v>14</v>
          </cell>
          <cell r="FR237">
            <v>7</v>
          </cell>
          <cell r="FS237">
            <v>5</v>
          </cell>
          <cell r="FT237">
            <v>4</v>
          </cell>
          <cell r="FU237">
            <v>0</v>
          </cell>
          <cell r="FV237">
            <v>7</v>
          </cell>
          <cell r="FW237">
            <v>7</v>
          </cell>
          <cell r="FX237">
            <v>6</v>
          </cell>
          <cell r="FY237">
            <v>6</v>
          </cell>
          <cell r="FZ237">
            <v>5</v>
          </cell>
          <cell r="GA237">
            <v>9</v>
          </cell>
          <cell r="GB237">
            <v>5</v>
          </cell>
          <cell r="GC237">
            <v>1</v>
          </cell>
          <cell r="GD237">
            <v>3</v>
          </cell>
          <cell r="GE237">
            <v>5</v>
          </cell>
          <cell r="GF237">
            <v>6</v>
          </cell>
          <cell r="GG237">
            <v>57</v>
          </cell>
          <cell r="GH237">
            <v>49</v>
          </cell>
          <cell r="GI237">
            <v>39</v>
          </cell>
          <cell r="GJ237">
            <v>30</v>
          </cell>
          <cell r="GK237">
            <v>20</v>
          </cell>
          <cell r="GL237">
            <v>32</v>
          </cell>
          <cell r="GM237">
            <v>23</v>
          </cell>
          <cell r="GN237">
            <v>26</v>
          </cell>
          <cell r="GO237">
            <v>23</v>
          </cell>
          <cell r="GP237">
            <v>17</v>
          </cell>
          <cell r="GQ237">
            <v>3</v>
          </cell>
          <cell r="GR237">
            <v>6</v>
          </cell>
          <cell r="GS237">
            <v>9</v>
          </cell>
          <cell r="GT237">
            <v>12</v>
          </cell>
          <cell r="GU237">
            <v>15</v>
          </cell>
          <cell r="GV237">
            <v>19</v>
          </cell>
          <cell r="GW237">
            <v>11</v>
          </cell>
          <cell r="GX237">
            <v>11</v>
          </cell>
          <cell r="GY237">
            <v>10</v>
          </cell>
          <cell r="GZ237">
            <v>6</v>
          </cell>
          <cell r="HA237">
            <v>4</v>
          </cell>
          <cell r="HB237">
            <v>1</v>
          </cell>
          <cell r="HC237">
            <v>2</v>
          </cell>
          <cell r="HD237">
            <v>3</v>
          </cell>
          <cell r="HE237">
            <v>1</v>
          </cell>
          <cell r="HF237">
            <v>3</v>
          </cell>
          <cell r="HG237">
            <v>5</v>
          </cell>
          <cell r="HH237">
            <v>8</v>
          </cell>
          <cell r="HI237">
            <v>11</v>
          </cell>
          <cell r="HJ237">
            <v>3</v>
          </cell>
          <cell r="HK237">
            <v>1</v>
          </cell>
          <cell r="HL237">
            <v>2</v>
          </cell>
          <cell r="HM237">
            <v>61</v>
          </cell>
          <cell r="HN237">
            <v>51</v>
          </cell>
          <cell r="HO237">
            <v>58</v>
          </cell>
          <cell r="HP237">
            <v>40</v>
          </cell>
          <cell r="HQ237">
            <v>40</v>
          </cell>
          <cell r="HR237">
            <v>24</v>
          </cell>
          <cell r="HS237">
            <v>31</v>
          </cell>
          <cell r="HT237">
            <v>30</v>
          </cell>
          <cell r="HU237">
            <v>33</v>
          </cell>
          <cell r="HV237">
            <v>30</v>
          </cell>
          <cell r="HW237">
            <v>13</v>
          </cell>
          <cell r="HX237">
            <v>10</v>
          </cell>
          <cell r="HY237">
            <v>10</v>
          </cell>
          <cell r="HZ237">
            <v>3</v>
          </cell>
          <cell r="IA237">
            <v>9</v>
          </cell>
          <cell r="IB237">
            <v>9</v>
          </cell>
          <cell r="IC237">
            <v>16</v>
          </cell>
          <cell r="ID237">
            <v>9</v>
          </cell>
          <cell r="IE237">
            <v>14</v>
          </cell>
          <cell r="IF237">
            <v>12</v>
          </cell>
          <cell r="IG237">
            <v>9</v>
          </cell>
          <cell r="IH237">
            <v>4</v>
          </cell>
          <cell r="II237">
            <v>2</v>
          </cell>
          <cell r="IJ237">
            <v>6</v>
          </cell>
          <cell r="IK237">
            <v>7</v>
          </cell>
          <cell r="IL237">
            <v>8</v>
          </cell>
          <cell r="IM237">
            <v>3</v>
          </cell>
          <cell r="IN237">
            <v>5</v>
          </cell>
          <cell r="IO237">
            <v>4</v>
          </cell>
          <cell r="IP237">
            <v>9</v>
          </cell>
          <cell r="IQ237">
            <v>6</v>
          </cell>
          <cell r="IR237">
            <v>4</v>
          </cell>
        </row>
        <row r="238">
          <cell r="AC238">
            <v>49</v>
          </cell>
          <cell r="AD238">
            <v>36</v>
          </cell>
          <cell r="AE238">
            <v>39</v>
          </cell>
          <cell r="AF238">
            <v>27</v>
          </cell>
          <cell r="AG238">
            <v>30</v>
          </cell>
          <cell r="AH238">
            <v>23</v>
          </cell>
          <cell r="AI238">
            <v>19</v>
          </cell>
          <cell r="AJ238">
            <v>17</v>
          </cell>
          <cell r="AK238">
            <v>16</v>
          </cell>
          <cell r="AL238">
            <v>16</v>
          </cell>
          <cell r="AM238">
            <v>15</v>
          </cell>
          <cell r="AN238">
            <v>9</v>
          </cell>
          <cell r="AO238">
            <v>5</v>
          </cell>
          <cell r="AP238">
            <v>4</v>
          </cell>
          <cell r="AQ238">
            <v>3</v>
          </cell>
          <cell r="AR238">
            <v>5</v>
          </cell>
          <cell r="AS238">
            <v>7</v>
          </cell>
          <cell r="AT238">
            <v>4</v>
          </cell>
          <cell r="AU238">
            <v>4</v>
          </cell>
          <cell r="AV238">
            <v>7</v>
          </cell>
          <cell r="AW238">
            <v>12</v>
          </cell>
          <cell r="AX238">
            <v>7</v>
          </cell>
          <cell r="AY238">
            <v>7</v>
          </cell>
          <cell r="AZ238">
            <v>7</v>
          </cell>
          <cell r="BA238">
            <v>5</v>
          </cell>
          <cell r="BB238">
            <v>4</v>
          </cell>
          <cell r="BC238">
            <v>3</v>
          </cell>
          <cell r="BD238">
            <v>0</v>
          </cell>
          <cell r="BE238">
            <v>1</v>
          </cell>
          <cell r="BF238">
            <v>1</v>
          </cell>
          <cell r="BG238">
            <v>3</v>
          </cell>
          <cell r="BH238">
            <v>4</v>
          </cell>
          <cell r="BI238">
            <v>45</v>
          </cell>
          <cell r="BJ238">
            <v>44</v>
          </cell>
          <cell r="BK238">
            <v>26</v>
          </cell>
          <cell r="BL238">
            <v>36</v>
          </cell>
          <cell r="BM238">
            <v>23</v>
          </cell>
          <cell r="BN238">
            <v>22</v>
          </cell>
          <cell r="BO238">
            <v>23</v>
          </cell>
          <cell r="BP238">
            <v>17</v>
          </cell>
          <cell r="BQ238">
            <v>15</v>
          </cell>
          <cell r="BR238">
            <v>17</v>
          </cell>
          <cell r="BS238">
            <v>19</v>
          </cell>
          <cell r="BT238">
            <v>11</v>
          </cell>
          <cell r="BU238">
            <v>13</v>
          </cell>
          <cell r="BV238">
            <v>13</v>
          </cell>
          <cell r="BW238">
            <v>7</v>
          </cell>
          <cell r="BX238">
            <v>1</v>
          </cell>
          <cell r="BY238">
            <v>1</v>
          </cell>
          <cell r="BZ238">
            <v>6</v>
          </cell>
          <cell r="CA238">
            <v>5</v>
          </cell>
          <cell r="CB238">
            <v>3</v>
          </cell>
          <cell r="CC238">
            <v>6</v>
          </cell>
          <cell r="CD238">
            <v>13</v>
          </cell>
          <cell r="CE238">
            <v>11</v>
          </cell>
          <cell r="CF238">
            <v>5</v>
          </cell>
          <cell r="CG238">
            <v>6</v>
          </cell>
          <cell r="CH238">
            <v>5</v>
          </cell>
          <cell r="CI238">
            <v>5</v>
          </cell>
          <cell r="CJ238">
            <v>4</v>
          </cell>
          <cell r="CK238">
            <v>1</v>
          </cell>
          <cell r="CL238">
            <v>1</v>
          </cell>
          <cell r="CM238">
            <v>1</v>
          </cell>
          <cell r="CN238">
            <v>0</v>
          </cell>
          <cell r="CO238">
            <v>51</v>
          </cell>
          <cell r="CP238">
            <v>39</v>
          </cell>
          <cell r="CQ238">
            <v>32</v>
          </cell>
          <cell r="CR238">
            <v>25</v>
          </cell>
          <cell r="CS238">
            <v>26</v>
          </cell>
          <cell r="CT238">
            <v>19</v>
          </cell>
          <cell r="CU238">
            <v>13</v>
          </cell>
          <cell r="CV238">
            <v>19</v>
          </cell>
          <cell r="CW238">
            <v>22</v>
          </cell>
          <cell r="CX238">
            <v>12</v>
          </cell>
          <cell r="CY238">
            <v>13</v>
          </cell>
          <cell r="CZ238">
            <v>13</v>
          </cell>
          <cell r="DA238">
            <v>12</v>
          </cell>
          <cell r="DB238">
            <v>9</v>
          </cell>
          <cell r="DC238">
            <v>12</v>
          </cell>
          <cell r="DD238">
            <v>15</v>
          </cell>
          <cell r="DE238">
            <v>8</v>
          </cell>
          <cell r="DF238">
            <v>0</v>
          </cell>
          <cell r="DG238">
            <v>3</v>
          </cell>
          <cell r="DH238">
            <v>8</v>
          </cell>
          <cell r="DI238">
            <v>1</v>
          </cell>
          <cell r="DJ238">
            <v>6</v>
          </cell>
          <cell r="DK238">
            <v>5</v>
          </cell>
          <cell r="DL238">
            <v>4</v>
          </cell>
          <cell r="DM238">
            <v>4</v>
          </cell>
          <cell r="DN238">
            <v>4</v>
          </cell>
          <cell r="DO238">
            <v>4</v>
          </cell>
          <cell r="DP238">
            <v>5</v>
          </cell>
          <cell r="DQ238">
            <v>6</v>
          </cell>
          <cell r="DR238">
            <v>2</v>
          </cell>
          <cell r="DS238">
            <v>0</v>
          </cell>
          <cell r="DT238">
            <v>1</v>
          </cell>
          <cell r="DU238">
            <v>54</v>
          </cell>
          <cell r="DV238">
            <v>47</v>
          </cell>
          <cell r="DW238">
            <v>60</v>
          </cell>
          <cell r="DX238">
            <v>31</v>
          </cell>
          <cell r="DY238">
            <v>33</v>
          </cell>
          <cell r="DZ238">
            <v>25</v>
          </cell>
          <cell r="EA238">
            <v>20</v>
          </cell>
          <cell r="EB238">
            <v>10</v>
          </cell>
          <cell r="EC238">
            <v>11</v>
          </cell>
          <cell r="ED238">
            <v>26</v>
          </cell>
          <cell r="EE238">
            <v>13</v>
          </cell>
          <cell r="EF238">
            <v>22</v>
          </cell>
          <cell r="EG238">
            <v>21</v>
          </cell>
          <cell r="EH238">
            <v>16</v>
          </cell>
          <cell r="EI238">
            <v>12</v>
          </cell>
          <cell r="EJ238">
            <v>14</v>
          </cell>
          <cell r="EK238">
            <v>15</v>
          </cell>
          <cell r="EL238">
            <v>5</v>
          </cell>
          <cell r="EM238">
            <v>2</v>
          </cell>
          <cell r="EN238">
            <v>0</v>
          </cell>
          <cell r="EO238">
            <v>8</v>
          </cell>
          <cell r="EP238">
            <v>1</v>
          </cell>
          <cell r="EQ238">
            <v>4</v>
          </cell>
          <cell r="ER238">
            <v>12</v>
          </cell>
          <cell r="ES238">
            <v>13</v>
          </cell>
          <cell r="ET238">
            <v>12</v>
          </cell>
          <cell r="EU238">
            <v>6</v>
          </cell>
          <cell r="EV238">
            <v>4</v>
          </cell>
          <cell r="EW238">
            <v>6</v>
          </cell>
          <cell r="EX238">
            <v>7</v>
          </cell>
          <cell r="EY238">
            <v>7</v>
          </cell>
          <cell r="EZ238">
            <v>3</v>
          </cell>
          <cell r="FA238">
            <v>65</v>
          </cell>
          <cell r="FB238">
            <v>57</v>
          </cell>
          <cell r="FC238">
            <v>33</v>
          </cell>
          <cell r="FD238">
            <v>44</v>
          </cell>
          <cell r="FE238">
            <v>47</v>
          </cell>
          <cell r="FF238">
            <v>30</v>
          </cell>
          <cell r="FG238">
            <v>24</v>
          </cell>
          <cell r="FH238">
            <v>25</v>
          </cell>
          <cell r="FI238">
            <v>13</v>
          </cell>
          <cell r="FJ238">
            <v>4</v>
          </cell>
          <cell r="FK238">
            <v>15</v>
          </cell>
          <cell r="FL238">
            <v>17</v>
          </cell>
          <cell r="FM238">
            <v>16</v>
          </cell>
          <cell r="FN238">
            <v>21</v>
          </cell>
          <cell r="FO238">
            <v>16</v>
          </cell>
          <cell r="FP238">
            <v>11</v>
          </cell>
          <cell r="FQ238">
            <v>15</v>
          </cell>
          <cell r="FR238">
            <v>7</v>
          </cell>
          <cell r="FS238">
            <v>5</v>
          </cell>
          <cell r="FT238">
            <v>4</v>
          </cell>
          <cell r="FU238">
            <v>0</v>
          </cell>
          <cell r="FV238">
            <v>8</v>
          </cell>
          <cell r="FW238">
            <v>7</v>
          </cell>
          <cell r="FX238">
            <v>7</v>
          </cell>
          <cell r="FY238">
            <v>7</v>
          </cell>
          <cell r="FZ238">
            <v>7</v>
          </cell>
          <cell r="GA238">
            <v>11</v>
          </cell>
          <cell r="GB238">
            <v>5</v>
          </cell>
          <cell r="GC238">
            <v>1</v>
          </cell>
          <cell r="GD238">
            <v>4</v>
          </cell>
          <cell r="GE238">
            <v>6</v>
          </cell>
          <cell r="GF238">
            <v>8</v>
          </cell>
          <cell r="GG238">
            <v>62</v>
          </cell>
          <cell r="GH238">
            <v>52</v>
          </cell>
          <cell r="GI238">
            <v>42</v>
          </cell>
          <cell r="GJ238">
            <v>34</v>
          </cell>
          <cell r="GK238">
            <v>23</v>
          </cell>
          <cell r="GL238">
            <v>34</v>
          </cell>
          <cell r="GM238">
            <v>23</v>
          </cell>
          <cell r="GN238">
            <v>27</v>
          </cell>
          <cell r="GO238">
            <v>24</v>
          </cell>
          <cell r="GP238">
            <v>17</v>
          </cell>
          <cell r="GQ238">
            <v>4</v>
          </cell>
          <cell r="GR238">
            <v>7</v>
          </cell>
          <cell r="GS238">
            <v>10</v>
          </cell>
          <cell r="GT238">
            <v>13</v>
          </cell>
          <cell r="GU238">
            <v>17</v>
          </cell>
          <cell r="GV238">
            <v>21</v>
          </cell>
          <cell r="GW238">
            <v>12</v>
          </cell>
          <cell r="GX238">
            <v>11</v>
          </cell>
          <cell r="GY238">
            <v>10</v>
          </cell>
          <cell r="GZ238">
            <v>6</v>
          </cell>
          <cell r="HA238">
            <v>4</v>
          </cell>
          <cell r="HB238">
            <v>1</v>
          </cell>
          <cell r="HC238">
            <v>3</v>
          </cell>
          <cell r="HD238">
            <v>3</v>
          </cell>
          <cell r="HE238">
            <v>1</v>
          </cell>
          <cell r="HF238">
            <v>3</v>
          </cell>
          <cell r="HG238">
            <v>6</v>
          </cell>
          <cell r="HH238">
            <v>9</v>
          </cell>
          <cell r="HI238">
            <v>12</v>
          </cell>
          <cell r="HJ238">
            <v>3</v>
          </cell>
          <cell r="HK238">
            <v>1</v>
          </cell>
          <cell r="HL238">
            <v>2</v>
          </cell>
          <cell r="HM238">
            <v>65</v>
          </cell>
          <cell r="HN238">
            <v>55</v>
          </cell>
          <cell r="HO238">
            <v>61</v>
          </cell>
          <cell r="HP238">
            <v>44</v>
          </cell>
          <cell r="HQ238">
            <v>41</v>
          </cell>
          <cell r="HR238">
            <v>27</v>
          </cell>
          <cell r="HS238">
            <v>32</v>
          </cell>
          <cell r="HT238">
            <v>31</v>
          </cell>
          <cell r="HU238">
            <v>35</v>
          </cell>
          <cell r="HV238">
            <v>31</v>
          </cell>
          <cell r="HW238">
            <v>13</v>
          </cell>
          <cell r="HX238">
            <v>10</v>
          </cell>
          <cell r="HY238">
            <v>10</v>
          </cell>
          <cell r="HZ238">
            <v>4</v>
          </cell>
          <cell r="IA238">
            <v>12</v>
          </cell>
          <cell r="IB238">
            <v>11</v>
          </cell>
          <cell r="IC238">
            <v>17</v>
          </cell>
          <cell r="ID238">
            <v>9</v>
          </cell>
          <cell r="IE238">
            <v>14</v>
          </cell>
          <cell r="IF238">
            <v>12</v>
          </cell>
          <cell r="IG238">
            <v>9</v>
          </cell>
          <cell r="IH238">
            <v>4</v>
          </cell>
          <cell r="II238">
            <v>2</v>
          </cell>
          <cell r="IJ238">
            <v>6</v>
          </cell>
          <cell r="IK238">
            <v>7</v>
          </cell>
          <cell r="IL238">
            <v>8</v>
          </cell>
          <cell r="IM238">
            <v>3</v>
          </cell>
          <cell r="IN238">
            <v>7</v>
          </cell>
          <cell r="IO238">
            <v>6</v>
          </cell>
          <cell r="IP238">
            <v>10</v>
          </cell>
          <cell r="IQ238">
            <v>7</v>
          </cell>
          <cell r="IR238">
            <v>4</v>
          </cell>
        </row>
        <row r="251">
          <cell r="AC251">
            <v>6000</v>
          </cell>
          <cell r="AD251">
            <v>7000</v>
          </cell>
          <cell r="AE251">
            <v>8000</v>
          </cell>
          <cell r="AF251">
            <v>9000</v>
          </cell>
          <cell r="AG251">
            <v>10000</v>
          </cell>
          <cell r="AH251">
            <v>12000</v>
          </cell>
          <cell r="AI251">
            <v>13500</v>
          </cell>
          <cell r="AJ251">
            <v>14000</v>
          </cell>
          <cell r="AK251">
            <v>15000</v>
          </cell>
          <cell r="AL251">
            <v>16000</v>
          </cell>
          <cell r="AM251">
            <v>18000</v>
          </cell>
          <cell r="AN251">
            <v>20000</v>
          </cell>
          <cell r="AO251">
            <v>20500</v>
          </cell>
          <cell r="AP251">
            <v>21000</v>
          </cell>
          <cell r="AQ251">
            <v>22500</v>
          </cell>
          <cell r="AR251">
            <v>23000</v>
          </cell>
          <cell r="AS251">
            <v>24000</v>
          </cell>
          <cell r="AT251">
            <v>27000</v>
          </cell>
          <cell r="AU251">
            <v>28000</v>
          </cell>
          <cell r="AV251">
            <v>30000</v>
          </cell>
          <cell r="AW251">
            <v>32000</v>
          </cell>
          <cell r="AX251">
            <v>35000</v>
          </cell>
          <cell r="AY251">
            <v>36000</v>
          </cell>
          <cell r="AZ251">
            <v>40000</v>
          </cell>
          <cell r="BA251">
            <v>40500</v>
          </cell>
          <cell r="BB251">
            <v>41000</v>
          </cell>
          <cell r="BC251">
            <v>42000</v>
          </cell>
          <cell r="BD251">
            <v>45000</v>
          </cell>
          <cell r="BE251">
            <v>46000</v>
          </cell>
          <cell r="BF251">
            <v>48000</v>
          </cell>
          <cell r="BG251">
            <v>49000</v>
          </cell>
          <cell r="BH251">
            <v>50000</v>
          </cell>
          <cell r="BI251">
            <v>6000</v>
          </cell>
          <cell r="BJ251">
            <v>7000</v>
          </cell>
          <cell r="BK251">
            <v>8000</v>
          </cell>
          <cell r="BL251">
            <v>9000</v>
          </cell>
          <cell r="BM251">
            <v>10000</v>
          </cell>
          <cell r="BN251">
            <v>12000</v>
          </cell>
          <cell r="BO251">
            <v>13500</v>
          </cell>
          <cell r="BP251">
            <v>14000</v>
          </cell>
          <cell r="BQ251">
            <v>15000</v>
          </cell>
          <cell r="BR251">
            <v>16000</v>
          </cell>
          <cell r="BS251">
            <v>18000</v>
          </cell>
          <cell r="BT251">
            <v>20000</v>
          </cell>
          <cell r="BU251">
            <v>20500</v>
          </cell>
          <cell r="BV251">
            <v>21000</v>
          </cell>
          <cell r="BW251">
            <v>22500</v>
          </cell>
          <cell r="BX251">
            <v>23000</v>
          </cell>
          <cell r="BY251">
            <v>24000</v>
          </cell>
          <cell r="BZ251">
            <v>27000</v>
          </cell>
          <cell r="CA251">
            <v>28000</v>
          </cell>
          <cell r="CB251">
            <v>30000</v>
          </cell>
          <cell r="CC251">
            <v>32000</v>
          </cell>
          <cell r="CD251">
            <v>35000</v>
          </cell>
          <cell r="CE251">
            <v>36000</v>
          </cell>
          <cell r="CF251">
            <v>40000</v>
          </cell>
          <cell r="CG251">
            <v>40500</v>
          </cell>
          <cell r="CH251">
            <v>41000</v>
          </cell>
          <cell r="CI251">
            <v>42000</v>
          </cell>
          <cell r="CJ251">
            <v>45000</v>
          </cell>
          <cell r="CK251">
            <v>46000</v>
          </cell>
          <cell r="CL251">
            <v>48000</v>
          </cell>
          <cell r="CM251">
            <v>49000</v>
          </cell>
          <cell r="CN251">
            <v>50000</v>
          </cell>
          <cell r="CO251">
            <v>6000</v>
          </cell>
          <cell r="CP251">
            <v>7000</v>
          </cell>
          <cell r="CQ251">
            <v>8000</v>
          </cell>
          <cell r="CR251">
            <v>9000</v>
          </cell>
          <cell r="CS251">
            <v>10000</v>
          </cell>
          <cell r="CT251">
            <v>12000</v>
          </cell>
          <cell r="CU251">
            <v>13500</v>
          </cell>
          <cell r="CV251">
            <v>14000</v>
          </cell>
          <cell r="CW251">
            <v>15000</v>
          </cell>
          <cell r="CX251">
            <v>16000</v>
          </cell>
          <cell r="CY251">
            <v>18000</v>
          </cell>
          <cell r="CZ251">
            <v>20000</v>
          </cell>
          <cell r="DA251">
            <v>20500</v>
          </cell>
          <cell r="DB251">
            <v>21000</v>
          </cell>
          <cell r="DC251">
            <v>22500</v>
          </cell>
          <cell r="DD251">
            <v>23000</v>
          </cell>
          <cell r="DE251">
            <v>24000</v>
          </cell>
          <cell r="DF251">
            <v>27000</v>
          </cell>
          <cell r="DG251">
            <v>28000</v>
          </cell>
          <cell r="DH251">
            <v>30000</v>
          </cell>
          <cell r="DI251">
            <v>32000</v>
          </cell>
          <cell r="DJ251">
            <v>35000</v>
          </cell>
          <cell r="DK251">
            <v>36000</v>
          </cell>
          <cell r="DL251">
            <v>40000</v>
          </cell>
          <cell r="DM251">
            <v>40500</v>
          </cell>
          <cell r="DN251">
            <v>41000</v>
          </cell>
          <cell r="DO251">
            <v>42000</v>
          </cell>
          <cell r="DP251">
            <v>45000</v>
          </cell>
          <cell r="DQ251">
            <v>46000</v>
          </cell>
          <cell r="DR251">
            <v>48000</v>
          </cell>
          <cell r="DS251">
            <v>49000</v>
          </cell>
          <cell r="DT251">
            <v>50000</v>
          </cell>
          <cell r="DU251">
            <v>6000</v>
          </cell>
          <cell r="DV251">
            <v>7000</v>
          </cell>
          <cell r="DW251">
            <v>8000</v>
          </cell>
          <cell r="DX251">
            <v>9000</v>
          </cell>
          <cell r="DY251">
            <v>10000</v>
          </cell>
          <cell r="DZ251">
            <v>12000</v>
          </cell>
          <cell r="EA251">
            <v>13500</v>
          </cell>
          <cell r="EB251">
            <v>14000</v>
          </cell>
          <cell r="EC251">
            <v>15000</v>
          </cell>
          <cell r="ED251">
            <v>16000</v>
          </cell>
          <cell r="EE251">
            <v>18000</v>
          </cell>
          <cell r="EF251">
            <v>20000</v>
          </cell>
          <cell r="EG251">
            <v>20500</v>
          </cell>
          <cell r="EH251">
            <v>21000</v>
          </cell>
          <cell r="EI251">
            <v>22500</v>
          </cell>
          <cell r="EJ251">
            <v>23000</v>
          </cell>
          <cell r="EK251">
            <v>24000</v>
          </cell>
          <cell r="EL251">
            <v>27000</v>
          </cell>
          <cell r="EM251">
            <v>28000</v>
          </cell>
          <cell r="EN251">
            <v>30000</v>
          </cell>
          <cell r="EO251">
            <v>32000</v>
          </cell>
          <cell r="EP251">
            <v>35000</v>
          </cell>
          <cell r="EQ251">
            <v>36000</v>
          </cell>
          <cell r="ER251">
            <v>40000</v>
          </cell>
          <cell r="ES251">
            <v>40500</v>
          </cell>
          <cell r="ET251">
            <v>41000</v>
          </cell>
          <cell r="EU251">
            <v>42000</v>
          </cell>
          <cell r="EV251">
            <v>45000</v>
          </cell>
          <cell r="EW251">
            <v>46000</v>
          </cell>
          <cell r="EX251">
            <v>48000</v>
          </cell>
          <cell r="EY251">
            <v>49000</v>
          </cell>
          <cell r="EZ251">
            <v>50000</v>
          </cell>
          <cell r="FA251">
            <v>6000</v>
          </cell>
          <cell r="FB251">
            <v>7000</v>
          </cell>
          <cell r="FC251">
            <v>8000</v>
          </cell>
          <cell r="FD251">
            <v>9000</v>
          </cell>
          <cell r="FE251">
            <v>10000</v>
          </cell>
          <cell r="FF251">
            <v>12000</v>
          </cell>
          <cell r="FG251">
            <v>13500</v>
          </cell>
          <cell r="FH251">
            <v>14000</v>
          </cell>
          <cell r="FI251">
            <v>15000</v>
          </cell>
          <cell r="FJ251">
            <v>16000</v>
          </cell>
          <cell r="FK251">
            <v>18000</v>
          </cell>
          <cell r="FL251">
            <v>20000</v>
          </cell>
          <cell r="FM251">
            <v>20500</v>
          </cell>
          <cell r="FN251">
            <v>21000</v>
          </cell>
          <cell r="FO251">
            <v>22500</v>
          </cell>
          <cell r="FP251">
            <v>23000</v>
          </cell>
          <cell r="FQ251">
            <v>24000</v>
          </cell>
          <cell r="FR251">
            <v>27000</v>
          </cell>
          <cell r="FS251">
            <v>28000</v>
          </cell>
          <cell r="FT251">
            <v>30000</v>
          </cell>
          <cell r="FU251">
            <v>32000</v>
          </cell>
          <cell r="FV251">
            <v>35000</v>
          </cell>
          <cell r="FW251">
            <v>36000</v>
          </cell>
          <cell r="FX251">
            <v>40000</v>
          </cell>
          <cell r="FY251">
            <v>40500</v>
          </cell>
          <cell r="FZ251">
            <v>41000</v>
          </cell>
          <cell r="GA251">
            <v>42000</v>
          </cell>
          <cell r="GB251">
            <v>45000</v>
          </cell>
          <cell r="GC251">
            <v>46000</v>
          </cell>
          <cell r="GD251">
            <v>48000</v>
          </cell>
          <cell r="GE251">
            <v>49000</v>
          </cell>
          <cell r="GF251">
            <v>50000</v>
          </cell>
          <cell r="GG251">
            <v>6000</v>
          </cell>
          <cell r="GH251">
            <v>7000</v>
          </cell>
          <cell r="GI251">
            <v>8000</v>
          </cell>
          <cell r="GJ251">
            <v>9000</v>
          </cell>
          <cell r="GK251">
            <v>10000</v>
          </cell>
          <cell r="GL251">
            <v>12000</v>
          </cell>
          <cell r="GM251">
            <v>13500</v>
          </cell>
          <cell r="GN251">
            <v>14000</v>
          </cell>
          <cell r="GO251">
            <v>15000</v>
          </cell>
          <cell r="GP251">
            <v>16000</v>
          </cell>
          <cell r="GQ251">
            <v>18000</v>
          </cell>
          <cell r="GR251">
            <v>20000</v>
          </cell>
          <cell r="GS251">
            <v>20500</v>
          </cell>
          <cell r="GT251">
            <v>21000</v>
          </cell>
          <cell r="GU251">
            <v>22500</v>
          </cell>
          <cell r="GV251">
            <v>23000</v>
          </cell>
          <cell r="GW251">
            <v>24000</v>
          </cell>
          <cell r="GX251">
            <v>27000</v>
          </cell>
          <cell r="GY251">
            <v>28000</v>
          </cell>
          <cell r="GZ251">
            <v>30000</v>
          </cell>
          <cell r="HA251">
            <v>32000</v>
          </cell>
          <cell r="HB251">
            <v>35000</v>
          </cell>
          <cell r="HC251">
            <v>36000</v>
          </cell>
          <cell r="HD251">
            <v>40000</v>
          </cell>
          <cell r="HE251">
            <v>40500</v>
          </cell>
          <cell r="HF251">
            <v>41000</v>
          </cell>
          <cell r="HG251">
            <v>42000</v>
          </cell>
          <cell r="HH251">
            <v>45000</v>
          </cell>
          <cell r="HI251">
            <v>46000</v>
          </cell>
          <cell r="HJ251">
            <v>48000</v>
          </cell>
          <cell r="HK251">
            <v>49000</v>
          </cell>
          <cell r="HL251">
            <v>50000</v>
          </cell>
          <cell r="HM251">
            <v>6000</v>
          </cell>
          <cell r="HN251">
            <v>7000</v>
          </cell>
          <cell r="HO251">
            <v>8000</v>
          </cell>
          <cell r="HP251">
            <v>9000</v>
          </cell>
          <cell r="HQ251">
            <v>10000</v>
          </cell>
          <cell r="HR251">
            <v>12000</v>
          </cell>
          <cell r="HS251">
            <v>13500</v>
          </cell>
          <cell r="HT251">
            <v>14000</v>
          </cell>
          <cell r="HU251">
            <v>15000</v>
          </cell>
          <cell r="HV251">
            <v>16000</v>
          </cell>
          <cell r="HW251">
            <v>18000</v>
          </cell>
          <cell r="HX251">
            <v>20000</v>
          </cell>
          <cell r="HY251">
            <v>20500</v>
          </cell>
          <cell r="HZ251">
            <v>21000</v>
          </cell>
          <cell r="IA251">
            <v>22500</v>
          </cell>
          <cell r="IB251">
            <v>23000</v>
          </cell>
          <cell r="IC251">
            <v>24000</v>
          </cell>
          <cell r="ID251">
            <v>27000</v>
          </cell>
          <cell r="IE251">
            <v>28000</v>
          </cell>
          <cell r="IF251">
            <v>30000</v>
          </cell>
          <cell r="IG251">
            <v>32000</v>
          </cell>
          <cell r="IH251">
            <v>35000</v>
          </cell>
          <cell r="II251">
            <v>36000</v>
          </cell>
          <cell r="IJ251">
            <v>40000</v>
          </cell>
          <cell r="IK251">
            <v>40500</v>
          </cell>
          <cell r="IL251">
            <v>41000</v>
          </cell>
          <cell r="IM251">
            <v>42000</v>
          </cell>
          <cell r="IN251">
            <v>45000</v>
          </cell>
          <cell r="IO251">
            <v>46000</v>
          </cell>
          <cell r="IP251">
            <v>48000</v>
          </cell>
          <cell r="IQ251">
            <v>49000</v>
          </cell>
          <cell r="IR251">
            <v>50000</v>
          </cell>
        </row>
        <row r="252">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cell r="BI252">
            <v>0</v>
          </cell>
          <cell r="BJ252">
            <v>0</v>
          </cell>
          <cell r="BK252">
            <v>0</v>
          </cell>
          <cell r="BL252">
            <v>0</v>
          </cell>
          <cell r="BM252">
            <v>0</v>
          </cell>
          <cell r="BN252">
            <v>0</v>
          </cell>
          <cell r="BO252">
            <v>0</v>
          </cell>
          <cell r="BP252">
            <v>0</v>
          </cell>
          <cell r="BQ252">
            <v>0</v>
          </cell>
          <cell r="BR252">
            <v>0</v>
          </cell>
          <cell r="BS252">
            <v>0</v>
          </cell>
          <cell r="BT252">
            <v>0</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F252">
            <v>0</v>
          </cell>
          <cell r="EG252">
            <v>0</v>
          </cell>
          <cell r="EH252">
            <v>0</v>
          </cell>
          <cell r="EI252">
            <v>0</v>
          </cell>
          <cell r="EJ252">
            <v>0</v>
          </cell>
          <cell r="EK252">
            <v>0</v>
          </cell>
          <cell r="EL252">
            <v>0</v>
          </cell>
          <cell r="EM252">
            <v>0</v>
          </cell>
          <cell r="EN252">
            <v>0</v>
          </cell>
          <cell r="EO252">
            <v>0</v>
          </cell>
          <cell r="EP252">
            <v>0</v>
          </cell>
          <cell r="EQ252">
            <v>0</v>
          </cell>
          <cell r="ER252">
            <v>0</v>
          </cell>
          <cell r="ES252">
            <v>0</v>
          </cell>
          <cell r="ET252">
            <v>0</v>
          </cell>
          <cell r="EU252">
            <v>0</v>
          </cell>
          <cell r="EV252">
            <v>0</v>
          </cell>
          <cell r="EW252">
            <v>0</v>
          </cell>
          <cell r="EX252">
            <v>0</v>
          </cell>
          <cell r="EY252">
            <v>0</v>
          </cell>
          <cell r="EZ252">
            <v>0</v>
          </cell>
          <cell r="FA252">
            <v>0</v>
          </cell>
          <cell r="FB252">
            <v>0</v>
          </cell>
          <cell r="FC252">
            <v>0</v>
          </cell>
          <cell r="FD252">
            <v>0</v>
          </cell>
          <cell r="FE252">
            <v>0</v>
          </cell>
          <cell r="FF252">
            <v>0</v>
          </cell>
          <cell r="FG252">
            <v>0</v>
          </cell>
          <cell r="FH252">
            <v>0</v>
          </cell>
          <cell r="FI252">
            <v>0</v>
          </cell>
          <cell r="FJ252">
            <v>0</v>
          </cell>
          <cell r="FK252">
            <v>0</v>
          </cell>
          <cell r="FL252">
            <v>0</v>
          </cell>
          <cell r="FM252">
            <v>0</v>
          </cell>
          <cell r="FN252">
            <v>0</v>
          </cell>
          <cell r="FO252">
            <v>0</v>
          </cell>
          <cell r="FP252">
            <v>0</v>
          </cell>
          <cell r="FQ252">
            <v>0</v>
          </cell>
          <cell r="FR252">
            <v>0</v>
          </cell>
          <cell r="FS252">
            <v>0</v>
          </cell>
          <cell r="FT252">
            <v>0</v>
          </cell>
          <cell r="FU252">
            <v>0</v>
          </cell>
          <cell r="FV252">
            <v>0</v>
          </cell>
          <cell r="FW252">
            <v>0</v>
          </cell>
          <cell r="FX252">
            <v>0</v>
          </cell>
          <cell r="FY252">
            <v>0</v>
          </cell>
          <cell r="FZ252">
            <v>0</v>
          </cell>
          <cell r="GA252">
            <v>0</v>
          </cell>
          <cell r="GB252">
            <v>0</v>
          </cell>
          <cell r="GC252">
            <v>0</v>
          </cell>
          <cell r="GD252">
            <v>0</v>
          </cell>
          <cell r="GE252">
            <v>0</v>
          </cell>
          <cell r="GF252">
            <v>0</v>
          </cell>
          <cell r="GG252">
            <v>0</v>
          </cell>
          <cell r="GH252">
            <v>0</v>
          </cell>
          <cell r="GI252">
            <v>0</v>
          </cell>
          <cell r="GJ252">
            <v>0</v>
          </cell>
          <cell r="GK252">
            <v>0</v>
          </cell>
          <cell r="GL252">
            <v>0</v>
          </cell>
          <cell r="GM252">
            <v>0</v>
          </cell>
          <cell r="GN252">
            <v>0</v>
          </cell>
          <cell r="GO252">
            <v>0</v>
          </cell>
          <cell r="GP252">
            <v>0</v>
          </cell>
          <cell r="GQ252">
            <v>0</v>
          </cell>
          <cell r="GR252">
            <v>0</v>
          </cell>
          <cell r="GS252">
            <v>0</v>
          </cell>
          <cell r="GT252">
            <v>0</v>
          </cell>
          <cell r="GU252">
            <v>0</v>
          </cell>
          <cell r="GV252">
            <v>0</v>
          </cell>
          <cell r="GW252">
            <v>0</v>
          </cell>
          <cell r="GX252">
            <v>0</v>
          </cell>
          <cell r="GY252">
            <v>0</v>
          </cell>
          <cell r="GZ252">
            <v>0</v>
          </cell>
          <cell r="HA252">
            <v>0</v>
          </cell>
          <cell r="HB252">
            <v>0</v>
          </cell>
          <cell r="HC252">
            <v>0</v>
          </cell>
          <cell r="HD252">
            <v>0</v>
          </cell>
          <cell r="HE252">
            <v>0</v>
          </cell>
          <cell r="HF252">
            <v>0</v>
          </cell>
          <cell r="HG252">
            <v>0</v>
          </cell>
          <cell r="HH252">
            <v>0</v>
          </cell>
          <cell r="HI252">
            <v>0</v>
          </cell>
          <cell r="HJ252">
            <v>0</v>
          </cell>
          <cell r="HK252">
            <v>0</v>
          </cell>
          <cell r="HL252">
            <v>0</v>
          </cell>
          <cell r="HM252">
            <v>0</v>
          </cell>
          <cell r="HN252">
            <v>0</v>
          </cell>
          <cell r="HO252">
            <v>0</v>
          </cell>
          <cell r="HP252">
            <v>0</v>
          </cell>
          <cell r="HQ252">
            <v>0</v>
          </cell>
          <cell r="HR252">
            <v>0</v>
          </cell>
          <cell r="HS252">
            <v>0</v>
          </cell>
          <cell r="HT252">
            <v>0</v>
          </cell>
          <cell r="HU252">
            <v>0</v>
          </cell>
          <cell r="HV252">
            <v>0</v>
          </cell>
          <cell r="HW252">
            <v>0</v>
          </cell>
          <cell r="HX252">
            <v>0</v>
          </cell>
          <cell r="HY252">
            <v>0</v>
          </cell>
          <cell r="HZ252">
            <v>0</v>
          </cell>
          <cell r="IA252">
            <v>0</v>
          </cell>
          <cell r="IB252">
            <v>0</v>
          </cell>
          <cell r="IC252">
            <v>0</v>
          </cell>
          <cell r="ID252">
            <v>0</v>
          </cell>
          <cell r="IE252">
            <v>0</v>
          </cell>
          <cell r="IF252">
            <v>0</v>
          </cell>
          <cell r="IG252">
            <v>0</v>
          </cell>
          <cell r="IH252">
            <v>0</v>
          </cell>
          <cell r="II252">
            <v>0</v>
          </cell>
          <cell r="IJ252">
            <v>0</v>
          </cell>
          <cell r="IK252">
            <v>0</v>
          </cell>
          <cell r="IL252">
            <v>0</v>
          </cell>
          <cell r="IM252">
            <v>0</v>
          </cell>
          <cell r="IN252">
            <v>0</v>
          </cell>
          <cell r="IO252">
            <v>0</v>
          </cell>
          <cell r="IP252">
            <v>0</v>
          </cell>
          <cell r="IQ252">
            <v>0</v>
          </cell>
          <cell r="IR252">
            <v>0</v>
          </cell>
        </row>
        <row r="253">
          <cell r="AC253">
            <v>0</v>
          </cell>
          <cell r="AD253">
            <v>0</v>
          </cell>
          <cell r="AE253">
            <v>1</v>
          </cell>
          <cell r="AF253">
            <v>0</v>
          </cell>
          <cell r="AG253">
            <v>0</v>
          </cell>
          <cell r="AH253">
            <v>0</v>
          </cell>
          <cell r="AI253">
            <v>0</v>
          </cell>
          <cell r="AJ253">
            <v>0</v>
          </cell>
          <cell r="AK253">
            <v>0</v>
          </cell>
          <cell r="AL253">
            <v>1</v>
          </cell>
          <cell r="AM253">
            <v>0</v>
          </cell>
          <cell r="AN253">
            <v>0</v>
          </cell>
          <cell r="AO253">
            <v>0</v>
          </cell>
          <cell r="AP253">
            <v>0</v>
          </cell>
          <cell r="AQ253">
            <v>0</v>
          </cell>
          <cell r="AR253">
            <v>1</v>
          </cell>
          <cell r="AS253">
            <v>0</v>
          </cell>
          <cell r="AT253">
            <v>0</v>
          </cell>
          <cell r="AU253">
            <v>0</v>
          </cell>
          <cell r="AV253">
            <v>0</v>
          </cell>
          <cell r="AW253">
            <v>1</v>
          </cell>
          <cell r="AX253">
            <v>0</v>
          </cell>
          <cell r="AY253">
            <v>0</v>
          </cell>
          <cell r="AZ253">
            <v>0</v>
          </cell>
          <cell r="BA253">
            <v>0</v>
          </cell>
          <cell r="BB253">
            <v>0</v>
          </cell>
          <cell r="BC253">
            <v>0</v>
          </cell>
          <cell r="BD253">
            <v>0</v>
          </cell>
          <cell r="BE253">
            <v>1</v>
          </cell>
          <cell r="BF253">
            <v>0</v>
          </cell>
          <cell r="BG253">
            <v>0</v>
          </cell>
          <cell r="BH253">
            <v>0</v>
          </cell>
          <cell r="BI253">
            <v>2</v>
          </cell>
          <cell r="BJ253">
            <v>2</v>
          </cell>
          <cell r="BK253">
            <v>1</v>
          </cell>
          <cell r="BL253">
            <v>1</v>
          </cell>
          <cell r="BM253">
            <v>0</v>
          </cell>
          <cell r="BN253">
            <v>2</v>
          </cell>
          <cell r="BO253">
            <v>0</v>
          </cell>
          <cell r="BP253">
            <v>0</v>
          </cell>
          <cell r="BQ253">
            <v>0</v>
          </cell>
          <cell r="BR253">
            <v>1</v>
          </cell>
          <cell r="BS253">
            <v>1</v>
          </cell>
          <cell r="BT253">
            <v>0</v>
          </cell>
          <cell r="BU253">
            <v>0</v>
          </cell>
          <cell r="BV253">
            <v>0</v>
          </cell>
          <cell r="BW253">
            <v>0</v>
          </cell>
          <cell r="BX253">
            <v>0</v>
          </cell>
          <cell r="BY253">
            <v>1</v>
          </cell>
          <cell r="BZ253">
            <v>0</v>
          </cell>
          <cell r="CA253">
            <v>0</v>
          </cell>
          <cell r="CB253">
            <v>0</v>
          </cell>
          <cell r="CC253">
            <v>0</v>
          </cell>
          <cell r="CD253">
            <v>1</v>
          </cell>
          <cell r="CE253">
            <v>1</v>
          </cell>
          <cell r="CF253">
            <v>0</v>
          </cell>
          <cell r="CG253">
            <v>0</v>
          </cell>
          <cell r="CH253">
            <v>0</v>
          </cell>
          <cell r="CI253">
            <v>0</v>
          </cell>
          <cell r="CJ253">
            <v>0</v>
          </cell>
          <cell r="CK253">
            <v>0</v>
          </cell>
          <cell r="CL253">
            <v>1</v>
          </cell>
          <cell r="CM253">
            <v>1</v>
          </cell>
          <cell r="CN253">
            <v>0</v>
          </cell>
          <cell r="CO253">
            <v>0</v>
          </cell>
          <cell r="CP253">
            <v>0</v>
          </cell>
          <cell r="CQ253">
            <v>0</v>
          </cell>
          <cell r="CR253">
            <v>0</v>
          </cell>
          <cell r="CS253">
            <v>1</v>
          </cell>
          <cell r="CT253">
            <v>0</v>
          </cell>
          <cell r="CU253">
            <v>0</v>
          </cell>
          <cell r="CV253">
            <v>0</v>
          </cell>
          <cell r="CW253">
            <v>0</v>
          </cell>
          <cell r="CX253">
            <v>0</v>
          </cell>
          <cell r="CY253">
            <v>0</v>
          </cell>
          <cell r="CZ253">
            <v>0</v>
          </cell>
          <cell r="DA253">
            <v>0</v>
          </cell>
          <cell r="DB253">
            <v>0</v>
          </cell>
          <cell r="DC253">
            <v>0</v>
          </cell>
          <cell r="DD253">
            <v>0</v>
          </cell>
          <cell r="DE253">
            <v>0</v>
          </cell>
          <cell r="DF253">
            <v>0</v>
          </cell>
          <cell r="DG253">
            <v>0</v>
          </cell>
          <cell r="DH253">
            <v>0</v>
          </cell>
          <cell r="DI253">
            <v>0</v>
          </cell>
          <cell r="DJ253">
            <v>0</v>
          </cell>
          <cell r="DK253">
            <v>0</v>
          </cell>
          <cell r="DL253">
            <v>0</v>
          </cell>
          <cell r="DM253">
            <v>0</v>
          </cell>
          <cell r="DN253">
            <v>0</v>
          </cell>
          <cell r="DO253">
            <v>0</v>
          </cell>
          <cell r="DP253">
            <v>0</v>
          </cell>
          <cell r="DQ253">
            <v>0</v>
          </cell>
          <cell r="DR253">
            <v>0</v>
          </cell>
          <cell r="DS253">
            <v>0</v>
          </cell>
          <cell r="DT253">
            <v>1</v>
          </cell>
          <cell r="DU253">
            <v>0</v>
          </cell>
          <cell r="DV253">
            <v>0</v>
          </cell>
          <cell r="DW253">
            <v>1</v>
          </cell>
          <cell r="DX253">
            <v>0</v>
          </cell>
          <cell r="DY253">
            <v>1</v>
          </cell>
          <cell r="DZ253">
            <v>0</v>
          </cell>
          <cell r="EA253">
            <v>1</v>
          </cell>
          <cell r="EB253">
            <v>0</v>
          </cell>
          <cell r="EC253">
            <v>0</v>
          </cell>
          <cell r="ED253">
            <v>0</v>
          </cell>
          <cell r="EE253">
            <v>0</v>
          </cell>
          <cell r="EF253">
            <v>1</v>
          </cell>
          <cell r="EG253">
            <v>1</v>
          </cell>
          <cell r="EH253">
            <v>0</v>
          </cell>
          <cell r="EI253">
            <v>0</v>
          </cell>
          <cell r="EJ253">
            <v>0</v>
          </cell>
          <cell r="EK253">
            <v>0</v>
          </cell>
          <cell r="EL253">
            <v>0</v>
          </cell>
          <cell r="EM253">
            <v>0</v>
          </cell>
          <cell r="EN253">
            <v>0</v>
          </cell>
          <cell r="EO253">
            <v>0</v>
          </cell>
          <cell r="EP253">
            <v>0</v>
          </cell>
          <cell r="EQ253">
            <v>0</v>
          </cell>
          <cell r="ER253">
            <v>1</v>
          </cell>
          <cell r="ES253">
            <v>1</v>
          </cell>
          <cell r="ET253">
            <v>1</v>
          </cell>
          <cell r="EU253">
            <v>0</v>
          </cell>
          <cell r="EV253">
            <v>0</v>
          </cell>
          <cell r="EW253">
            <v>0</v>
          </cell>
          <cell r="EX253">
            <v>0</v>
          </cell>
          <cell r="EY253">
            <v>0</v>
          </cell>
          <cell r="EZ253">
            <v>0</v>
          </cell>
          <cell r="FA253">
            <v>1</v>
          </cell>
          <cell r="FB253">
            <v>1</v>
          </cell>
          <cell r="FC253">
            <v>0</v>
          </cell>
          <cell r="FD253">
            <v>0</v>
          </cell>
          <cell r="FE253">
            <v>0</v>
          </cell>
          <cell r="FF253">
            <v>0</v>
          </cell>
          <cell r="FG253">
            <v>0</v>
          </cell>
          <cell r="FH253">
            <v>1</v>
          </cell>
          <cell r="FI253">
            <v>0</v>
          </cell>
          <cell r="FJ253">
            <v>0</v>
          </cell>
          <cell r="FK253">
            <v>0</v>
          </cell>
          <cell r="FL253">
            <v>0</v>
          </cell>
          <cell r="FM253">
            <v>0</v>
          </cell>
          <cell r="FN253">
            <v>1</v>
          </cell>
          <cell r="FO253">
            <v>0</v>
          </cell>
          <cell r="FP253">
            <v>0</v>
          </cell>
          <cell r="FQ253">
            <v>0</v>
          </cell>
          <cell r="FR253">
            <v>0</v>
          </cell>
          <cell r="FS253">
            <v>0</v>
          </cell>
          <cell r="FT253">
            <v>0</v>
          </cell>
          <cell r="FU253">
            <v>0</v>
          </cell>
          <cell r="FV253">
            <v>0</v>
          </cell>
          <cell r="FW253">
            <v>0</v>
          </cell>
          <cell r="FX253">
            <v>0</v>
          </cell>
          <cell r="FY253">
            <v>0</v>
          </cell>
          <cell r="FZ253">
            <v>0</v>
          </cell>
          <cell r="GA253">
            <v>1</v>
          </cell>
          <cell r="GB253">
            <v>0</v>
          </cell>
          <cell r="GC253">
            <v>0</v>
          </cell>
          <cell r="GD253">
            <v>0</v>
          </cell>
          <cell r="GE253">
            <v>0</v>
          </cell>
          <cell r="GF253">
            <v>0</v>
          </cell>
          <cell r="GG253">
            <v>0</v>
          </cell>
          <cell r="GH253">
            <v>0</v>
          </cell>
          <cell r="GI253">
            <v>0</v>
          </cell>
          <cell r="GJ253">
            <v>1</v>
          </cell>
          <cell r="GK253">
            <v>0</v>
          </cell>
          <cell r="GL253">
            <v>0</v>
          </cell>
          <cell r="GM253">
            <v>0</v>
          </cell>
          <cell r="GN253">
            <v>0</v>
          </cell>
          <cell r="GO253">
            <v>1</v>
          </cell>
          <cell r="GP253">
            <v>0</v>
          </cell>
          <cell r="GQ253">
            <v>0</v>
          </cell>
          <cell r="GR253">
            <v>0</v>
          </cell>
          <cell r="GS253">
            <v>0</v>
          </cell>
          <cell r="GT253">
            <v>0</v>
          </cell>
          <cell r="GU253">
            <v>1</v>
          </cell>
          <cell r="GV253">
            <v>1</v>
          </cell>
          <cell r="GW253">
            <v>0</v>
          </cell>
          <cell r="GX253">
            <v>0</v>
          </cell>
          <cell r="GY253">
            <v>0</v>
          </cell>
          <cell r="GZ253">
            <v>0</v>
          </cell>
          <cell r="HA253">
            <v>0</v>
          </cell>
          <cell r="HB253">
            <v>0</v>
          </cell>
          <cell r="HC253">
            <v>0</v>
          </cell>
          <cell r="HD253">
            <v>0</v>
          </cell>
          <cell r="HE253">
            <v>0</v>
          </cell>
          <cell r="HF253">
            <v>0</v>
          </cell>
          <cell r="HG253">
            <v>0</v>
          </cell>
          <cell r="HH253">
            <v>1</v>
          </cell>
          <cell r="HI253">
            <v>1</v>
          </cell>
          <cell r="HJ253">
            <v>0</v>
          </cell>
          <cell r="HK253">
            <v>0</v>
          </cell>
          <cell r="HL253">
            <v>0</v>
          </cell>
          <cell r="HM253">
            <v>1</v>
          </cell>
          <cell r="HN253">
            <v>1</v>
          </cell>
          <cell r="HO253">
            <v>1</v>
          </cell>
          <cell r="HP253">
            <v>0</v>
          </cell>
          <cell r="HQ253">
            <v>0</v>
          </cell>
          <cell r="HR253">
            <v>1</v>
          </cell>
          <cell r="HS253">
            <v>0</v>
          </cell>
          <cell r="HT253">
            <v>0</v>
          </cell>
          <cell r="HU253">
            <v>0</v>
          </cell>
          <cell r="HV253">
            <v>1</v>
          </cell>
          <cell r="HW253">
            <v>0</v>
          </cell>
          <cell r="HX253">
            <v>0</v>
          </cell>
          <cell r="HY253">
            <v>0</v>
          </cell>
          <cell r="HZ253">
            <v>0</v>
          </cell>
          <cell r="IA253">
            <v>0</v>
          </cell>
          <cell r="IB253">
            <v>0</v>
          </cell>
          <cell r="IC253">
            <v>1</v>
          </cell>
          <cell r="ID253">
            <v>0</v>
          </cell>
          <cell r="IE253">
            <v>0</v>
          </cell>
          <cell r="IF253">
            <v>0</v>
          </cell>
          <cell r="IG253">
            <v>0</v>
          </cell>
          <cell r="IH253">
            <v>0</v>
          </cell>
          <cell r="II253">
            <v>0</v>
          </cell>
          <cell r="IJ253">
            <v>0</v>
          </cell>
          <cell r="IK253">
            <v>0</v>
          </cell>
          <cell r="IL253">
            <v>0</v>
          </cell>
          <cell r="IM253">
            <v>0</v>
          </cell>
          <cell r="IN253">
            <v>0</v>
          </cell>
          <cell r="IO253">
            <v>0</v>
          </cell>
          <cell r="IP253">
            <v>1</v>
          </cell>
          <cell r="IQ253">
            <v>1</v>
          </cell>
          <cell r="IR253">
            <v>0</v>
          </cell>
        </row>
        <row r="254">
          <cell r="AC254">
            <v>0</v>
          </cell>
          <cell r="AD254">
            <v>0</v>
          </cell>
          <cell r="AE254">
            <v>1</v>
          </cell>
          <cell r="AF254">
            <v>0</v>
          </cell>
          <cell r="AG254">
            <v>0</v>
          </cell>
          <cell r="AH254">
            <v>0</v>
          </cell>
          <cell r="AI254">
            <v>0</v>
          </cell>
          <cell r="AJ254">
            <v>0</v>
          </cell>
          <cell r="AK254">
            <v>0</v>
          </cell>
          <cell r="AL254">
            <v>1</v>
          </cell>
          <cell r="AM254">
            <v>0</v>
          </cell>
          <cell r="AN254">
            <v>0</v>
          </cell>
          <cell r="AO254">
            <v>0</v>
          </cell>
          <cell r="AP254">
            <v>0</v>
          </cell>
          <cell r="AQ254">
            <v>0</v>
          </cell>
          <cell r="AR254">
            <v>1</v>
          </cell>
          <cell r="AS254">
            <v>0</v>
          </cell>
          <cell r="AT254">
            <v>0</v>
          </cell>
          <cell r="AU254">
            <v>0</v>
          </cell>
          <cell r="AV254">
            <v>0</v>
          </cell>
          <cell r="AW254">
            <v>1</v>
          </cell>
          <cell r="AX254">
            <v>0</v>
          </cell>
          <cell r="AY254">
            <v>0</v>
          </cell>
          <cell r="AZ254">
            <v>0</v>
          </cell>
          <cell r="BA254">
            <v>0</v>
          </cell>
          <cell r="BB254">
            <v>0</v>
          </cell>
          <cell r="BC254">
            <v>0</v>
          </cell>
          <cell r="BD254">
            <v>0</v>
          </cell>
          <cell r="BE254">
            <v>1</v>
          </cell>
          <cell r="BF254">
            <v>0</v>
          </cell>
          <cell r="BG254">
            <v>0</v>
          </cell>
          <cell r="BH254">
            <v>0</v>
          </cell>
          <cell r="BI254">
            <v>2</v>
          </cell>
          <cell r="BJ254">
            <v>2</v>
          </cell>
          <cell r="BK254">
            <v>1</v>
          </cell>
          <cell r="BL254">
            <v>1</v>
          </cell>
          <cell r="BM254">
            <v>0</v>
          </cell>
          <cell r="BN254">
            <v>2</v>
          </cell>
          <cell r="BO254">
            <v>0</v>
          </cell>
          <cell r="BP254">
            <v>0</v>
          </cell>
          <cell r="BQ254">
            <v>0</v>
          </cell>
          <cell r="BR254">
            <v>1</v>
          </cell>
          <cell r="BS254">
            <v>1</v>
          </cell>
          <cell r="BT254">
            <v>0</v>
          </cell>
          <cell r="BU254">
            <v>0</v>
          </cell>
          <cell r="BV254">
            <v>0</v>
          </cell>
          <cell r="BW254">
            <v>0</v>
          </cell>
          <cell r="BX254">
            <v>0</v>
          </cell>
          <cell r="BY254">
            <v>1</v>
          </cell>
          <cell r="BZ254">
            <v>0</v>
          </cell>
          <cell r="CA254">
            <v>0</v>
          </cell>
          <cell r="CB254">
            <v>0</v>
          </cell>
          <cell r="CC254">
            <v>0</v>
          </cell>
          <cell r="CD254">
            <v>1</v>
          </cell>
          <cell r="CE254">
            <v>1</v>
          </cell>
          <cell r="CF254">
            <v>0</v>
          </cell>
          <cell r="CG254">
            <v>0</v>
          </cell>
          <cell r="CH254">
            <v>0</v>
          </cell>
          <cell r="CI254">
            <v>0</v>
          </cell>
          <cell r="CJ254">
            <v>0</v>
          </cell>
          <cell r="CK254">
            <v>0</v>
          </cell>
          <cell r="CL254">
            <v>1</v>
          </cell>
          <cell r="CM254">
            <v>1</v>
          </cell>
          <cell r="CN254">
            <v>0</v>
          </cell>
          <cell r="CO254">
            <v>0</v>
          </cell>
          <cell r="CP254">
            <v>0</v>
          </cell>
          <cell r="CQ254">
            <v>0</v>
          </cell>
          <cell r="CR254">
            <v>0</v>
          </cell>
          <cell r="CS254">
            <v>1</v>
          </cell>
          <cell r="CT254">
            <v>0</v>
          </cell>
          <cell r="CU254">
            <v>0</v>
          </cell>
          <cell r="CV254">
            <v>0</v>
          </cell>
          <cell r="CW254">
            <v>0</v>
          </cell>
          <cell r="CX254">
            <v>0</v>
          </cell>
          <cell r="CY254">
            <v>0</v>
          </cell>
          <cell r="CZ254">
            <v>0</v>
          </cell>
          <cell r="DA254">
            <v>0</v>
          </cell>
          <cell r="DB254">
            <v>0</v>
          </cell>
          <cell r="DC254">
            <v>0</v>
          </cell>
          <cell r="DD254">
            <v>0</v>
          </cell>
          <cell r="DE254">
            <v>0</v>
          </cell>
          <cell r="DF254">
            <v>0</v>
          </cell>
          <cell r="DG254">
            <v>0</v>
          </cell>
          <cell r="DH254">
            <v>0</v>
          </cell>
          <cell r="DI254">
            <v>0</v>
          </cell>
          <cell r="DJ254">
            <v>0</v>
          </cell>
          <cell r="DK254">
            <v>0</v>
          </cell>
          <cell r="DL254">
            <v>0</v>
          </cell>
          <cell r="DM254">
            <v>0</v>
          </cell>
          <cell r="DN254">
            <v>0</v>
          </cell>
          <cell r="DO254">
            <v>0</v>
          </cell>
          <cell r="DP254">
            <v>0</v>
          </cell>
          <cell r="DQ254">
            <v>0</v>
          </cell>
          <cell r="DR254">
            <v>0</v>
          </cell>
          <cell r="DS254">
            <v>0</v>
          </cell>
          <cell r="DT254">
            <v>1</v>
          </cell>
          <cell r="DU254">
            <v>0</v>
          </cell>
          <cell r="DV254">
            <v>0</v>
          </cell>
          <cell r="DW254">
            <v>1</v>
          </cell>
          <cell r="DX254">
            <v>0</v>
          </cell>
          <cell r="DY254">
            <v>1</v>
          </cell>
          <cell r="DZ254">
            <v>0</v>
          </cell>
          <cell r="EA254">
            <v>1</v>
          </cell>
          <cell r="EB254">
            <v>0</v>
          </cell>
          <cell r="EC254">
            <v>0</v>
          </cell>
          <cell r="ED254">
            <v>0</v>
          </cell>
          <cell r="EE254">
            <v>0</v>
          </cell>
          <cell r="EF254">
            <v>1</v>
          </cell>
          <cell r="EG254">
            <v>1</v>
          </cell>
          <cell r="EH254">
            <v>0</v>
          </cell>
          <cell r="EI254">
            <v>0</v>
          </cell>
          <cell r="EJ254">
            <v>0</v>
          </cell>
          <cell r="EK254">
            <v>0</v>
          </cell>
          <cell r="EL254">
            <v>0</v>
          </cell>
          <cell r="EM254">
            <v>0</v>
          </cell>
          <cell r="EN254">
            <v>0</v>
          </cell>
          <cell r="EO254">
            <v>0</v>
          </cell>
          <cell r="EP254">
            <v>0</v>
          </cell>
          <cell r="EQ254">
            <v>0</v>
          </cell>
          <cell r="ER254">
            <v>1</v>
          </cell>
          <cell r="ES254">
            <v>1</v>
          </cell>
          <cell r="ET254">
            <v>1</v>
          </cell>
          <cell r="EU254">
            <v>0</v>
          </cell>
          <cell r="EV254">
            <v>0</v>
          </cell>
          <cell r="EW254">
            <v>0</v>
          </cell>
          <cell r="EX254">
            <v>0</v>
          </cell>
          <cell r="EY254">
            <v>0</v>
          </cell>
          <cell r="EZ254">
            <v>0</v>
          </cell>
          <cell r="FA254">
            <v>1</v>
          </cell>
          <cell r="FB254">
            <v>1</v>
          </cell>
          <cell r="FC254">
            <v>0</v>
          </cell>
          <cell r="FD254">
            <v>0</v>
          </cell>
          <cell r="FE254">
            <v>0</v>
          </cell>
          <cell r="FF254">
            <v>0</v>
          </cell>
          <cell r="FG254">
            <v>0</v>
          </cell>
          <cell r="FH254">
            <v>1</v>
          </cell>
          <cell r="FI254">
            <v>0</v>
          </cell>
          <cell r="FJ254">
            <v>0</v>
          </cell>
          <cell r="FK254">
            <v>0</v>
          </cell>
          <cell r="FL254">
            <v>0</v>
          </cell>
          <cell r="FM254">
            <v>0</v>
          </cell>
          <cell r="FN254">
            <v>1</v>
          </cell>
          <cell r="FO254">
            <v>0</v>
          </cell>
          <cell r="FP254">
            <v>0</v>
          </cell>
          <cell r="FQ254">
            <v>0</v>
          </cell>
          <cell r="FR254">
            <v>0</v>
          </cell>
          <cell r="FS254">
            <v>0</v>
          </cell>
          <cell r="FT254">
            <v>0</v>
          </cell>
          <cell r="FU254">
            <v>0</v>
          </cell>
          <cell r="FV254">
            <v>0</v>
          </cell>
          <cell r="FW254">
            <v>0</v>
          </cell>
          <cell r="FX254">
            <v>0</v>
          </cell>
          <cell r="FY254">
            <v>0</v>
          </cell>
          <cell r="FZ254">
            <v>0</v>
          </cell>
          <cell r="GA254">
            <v>1</v>
          </cell>
          <cell r="GB254">
            <v>0</v>
          </cell>
          <cell r="GC254">
            <v>0</v>
          </cell>
          <cell r="GD254">
            <v>0</v>
          </cell>
          <cell r="GE254">
            <v>0</v>
          </cell>
          <cell r="GF254">
            <v>0</v>
          </cell>
          <cell r="GG254">
            <v>0</v>
          </cell>
          <cell r="GH254">
            <v>0</v>
          </cell>
          <cell r="GI254">
            <v>0</v>
          </cell>
          <cell r="GJ254">
            <v>1</v>
          </cell>
          <cell r="GK254">
            <v>0</v>
          </cell>
          <cell r="GL254">
            <v>0</v>
          </cell>
          <cell r="GM254">
            <v>0</v>
          </cell>
          <cell r="GN254">
            <v>0</v>
          </cell>
          <cell r="GO254">
            <v>1</v>
          </cell>
          <cell r="GP254">
            <v>0</v>
          </cell>
          <cell r="GQ254">
            <v>0</v>
          </cell>
          <cell r="GR254">
            <v>0</v>
          </cell>
          <cell r="GS254">
            <v>0</v>
          </cell>
          <cell r="GT254">
            <v>0</v>
          </cell>
          <cell r="GU254">
            <v>1</v>
          </cell>
          <cell r="GV254">
            <v>1</v>
          </cell>
          <cell r="GW254">
            <v>0</v>
          </cell>
          <cell r="GX254">
            <v>0</v>
          </cell>
          <cell r="GY254">
            <v>0</v>
          </cell>
          <cell r="GZ254">
            <v>0</v>
          </cell>
          <cell r="HA254">
            <v>0</v>
          </cell>
          <cell r="HB254">
            <v>0</v>
          </cell>
          <cell r="HC254">
            <v>0</v>
          </cell>
          <cell r="HD254">
            <v>0</v>
          </cell>
          <cell r="HE254">
            <v>0</v>
          </cell>
          <cell r="HF254">
            <v>0</v>
          </cell>
          <cell r="HG254">
            <v>0</v>
          </cell>
          <cell r="HH254">
            <v>1</v>
          </cell>
          <cell r="HI254">
            <v>1</v>
          </cell>
          <cell r="HJ254">
            <v>0</v>
          </cell>
          <cell r="HK254">
            <v>0</v>
          </cell>
          <cell r="HL254">
            <v>0</v>
          </cell>
          <cell r="HM254">
            <v>1</v>
          </cell>
          <cell r="HN254">
            <v>1</v>
          </cell>
          <cell r="HO254">
            <v>1</v>
          </cell>
          <cell r="HP254">
            <v>0</v>
          </cell>
          <cell r="HQ254">
            <v>0</v>
          </cell>
          <cell r="HR254">
            <v>1</v>
          </cell>
          <cell r="HS254">
            <v>0</v>
          </cell>
          <cell r="HT254">
            <v>0</v>
          </cell>
          <cell r="HU254">
            <v>0</v>
          </cell>
          <cell r="HV254">
            <v>1</v>
          </cell>
          <cell r="HW254">
            <v>0</v>
          </cell>
          <cell r="HX254">
            <v>0</v>
          </cell>
          <cell r="HY254">
            <v>0</v>
          </cell>
          <cell r="HZ254">
            <v>0</v>
          </cell>
          <cell r="IA254">
            <v>0</v>
          </cell>
          <cell r="IB254">
            <v>0</v>
          </cell>
          <cell r="IC254">
            <v>1</v>
          </cell>
          <cell r="ID254">
            <v>0</v>
          </cell>
          <cell r="IE254">
            <v>0</v>
          </cell>
          <cell r="IF254">
            <v>0</v>
          </cell>
          <cell r="IG254">
            <v>0</v>
          </cell>
          <cell r="IH254">
            <v>0</v>
          </cell>
          <cell r="II254">
            <v>0</v>
          </cell>
          <cell r="IJ254">
            <v>0</v>
          </cell>
          <cell r="IK254">
            <v>0</v>
          </cell>
          <cell r="IL254">
            <v>0</v>
          </cell>
          <cell r="IM254">
            <v>0</v>
          </cell>
          <cell r="IN254">
            <v>0</v>
          </cell>
          <cell r="IO254">
            <v>0</v>
          </cell>
          <cell r="IP254">
            <v>1</v>
          </cell>
          <cell r="IQ254">
            <v>1</v>
          </cell>
          <cell r="IR254">
            <v>0</v>
          </cell>
        </row>
        <row r="263">
          <cell r="AC263">
            <v>6000</v>
          </cell>
          <cell r="AD263">
            <v>7000</v>
          </cell>
          <cell r="AE263">
            <v>8000</v>
          </cell>
          <cell r="AF263">
            <v>9000</v>
          </cell>
          <cell r="AG263">
            <v>10000</v>
          </cell>
          <cell r="AH263">
            <v>12000</v>
          </cell>
          <cell r="AI263">
            <v>13500</v>
          </cell>
          <cell r="AJ263">
            <v>14000</v>
          </cell>
          <cell r="AK263">
            <v>15000</v>
          </cell>
          <cell r="AL263">
            <v>16000</v>
          </cell>
          <cell r="AM263">
            <v>18000</v>
          </cell>
          <cell r="AN263">
            <v>20000</v>
          </cell>
          <cell r="AO263">
            <v>20500</v>
          </cell>
          <cell r="AP263">
            <v>21000</v>
          </cell>
          <cell r="AQ263">
            <v>22500</v>
          </cell>
          <cell r="AR263">
            <v>23000</v>
          </cell>
          <cell r="AS263">
            <v>24000</v>
          </cell>
          <cell r="AT263">
            <v>27000</v>
          </cell>
          <cell r="AU263">
            <v>28000</v>
          </cell>
          <cell r="AV263">
            <v>30000</v>
          </cell>
          <cell r="AW263">
            <v>32000</v>
          </cell>
          <cell r="AX263">
            <v>35000</v>
          </cell>
          <cell r="AY263">
            <v>36000</v>
          </cell>
          <cell r="AZ263">
            <v>40000</v>
          </cell>
          <cell r="BA263">
            <v>40500</v>
          </cell>
          <cell r="BB263">
            <v>41000</v>
          </cell>
          <cell r="BC263">
            <v>42000</v>
          </cell>
          <cell r="BD263">
            <v>45000</v>
          </cell>
          <cell r="BE263">
            <v>46000</v>
          </cell>
          <cell r="BF263">
            <v>48000</v>
          </cell>
          <cell r="BG263">
            <v>49000</v>
          </cell>
          <cell r="BH263">
            <v>50000</v>
          </cell>
          <cell r="BI263">
            <v>6000</v>
          </cell>
          <cell r="BJ263">
            <v>7000</v>
          </cell>
          <cell r="BK263">
            <v>8000</v>
          </cell>
          <cell r="BL263">
            <v>9000</v>
          </cell>
          <cell r="BM263">
            <v>10000</v>
          </cell>
          <cell r="BN263">
            <v>12000</v>
          </cell>
          <cell r="BO263">
            <v>13500</v>
          </cell>
          <cell r="BP263">
            <v>14000</v>
          </cell>
          <cell r="BR263">
            <v>16000</v>
          </cell>
          <cell r="BS263">
            <v>18000</v>
          </cell>
          <cell r="BT263">
            <v>20000</v>
          </cell>
          <cell r="BV263">
            <v>21000</v>
          </cell>
          <cell r="BW263">
            <v>22500</v>
          </cell>
          <cell r="BX263">
            <v>23000</v>
          </cell>
          <cell r="BY263">
            <v>24000</v>
          </cell>
          <cell r="BZ263">
            <v>27000</v>
          </cell>
          <cell r="CA263">
            <v>28000</v>
          </cell>
          <cell r="CB263">
            <v>30000</v>
          </cell>
          <cell r="CC263">
            <v>32000</v>
          </cell>
          <cell r="CD263">
            <v>35000</v>
          </cell>
          <cell r="CE263">
            <v>36000</v>
          </cell>
          <cell r="CF263">
            <v>40000</v>
          </cell>
          <cell r="CG263">
            <v>40500</v>
          </cell>
          <cell r="CH263">
            <v>41000</v>
          </cell>
          <cell r="CI263">
            <v>42000</v>
          </cell>
          <cell r="CJ263">
            <v>45000</v>
          </cell>
          <cell r="CK263">
            <v>46000</v>
          </cell>
          <cell r="CL263">
            <v>48000</v>
          </cell>
          <cell r="CM263">
            <v>49000</v>
          </cell>
          <cell r="CN263">
            <v>50000</v>
          </cell>
          <cell r="CO263">
            <v>6000</v>
          </cell>
          <cell r="CP263">
            <v>7000</v>
          </cell>
          <cell r="CQ263">
            <v>8000</v>
          </cell>
          <cell r="CR263">
            <v>9000</v>
          </cell>
          <cell r="CS263">
            <v>10000</v>
          </cell>
          <cell r="CT263">
            <v>12000</v>
          </cell>
          <cell r="CU263">
            <v>13500</v>
          </cell>
          <cell r="CV263">
            <v>14000</v>
          </cell>
          <cell r="CW263">
            <v>15000</v>
          </cell>
          <cell r="CX263">
            <v>16000</v>
          </cell>
          <cell r="CY263">
            <v>18000</v>
          </cell>
          <cell r="CZ263">
            <v>20000</v>
          </cell>
          <cell r="DA263">
            <v>20500</v>
          </cell>
          <cell r="DB263">
            <v>21000</v>
          </cell>
          <cell r="DC263">
            <v>22500</v>
          </cell>
          <cell r="DD263">
            <v>23000</v>
          </cell>
          <cell r="DE263">
            <v>24000</v>
          </cell>
          <cell r="DF263">
            <v>27000</v>
          </cell>
          <cell r="DG263">
            <v>28000</v>
          </cell>
          <cell r="DH263">
            <v>30000</v>
          </cell>
          <cell r="DI263">
            <v>32000</v>
          </cell>
          <cell r="DJ263">
            <v>35000</v>
          </cell>
          <cell r="DK263">
            <v>36000</v>
          </cell>
          <cell r="DL263">
            <v>40000</v>
          </cell>
          <cell r="DM263">
            <v>40500</v>
          </cell>
          <cell r="DN263">
            <v>41000</v>
          </cell>
          <cell r="DO263">
            <v>42000</v>
          </cell>
          <cell r="DP263">
            <v>45000</v>
          </cell>
          <cell r="DQ263">
            <v>46000</v>
          </cell>
          <cell r="DR263">
            <v>48000</v>
          </cell>
          <cell r="DS263">
            <v>49000</v>
          </cell>
          <cell r="DT263">
            <v>50000</v>
          </cell>
          <cell r="DU263">
            <v>6000</v>
          </cell>
          <cell r="DV263">
            <v>7000</v>
          </cell>
          <cell r="DW263">
            <v>8000</v>
          </cell>
          <cell r="DX263">
            <v>9000</v>
          </cell>
          <cell r="DY263">
            <v>10000</v>
          </cell>
          <cell r="DZ263">
            <v>12000</v>
          </cell>
          <cell r="EA263">
            <v>13500</v>
          </cell>
          <cell r="EB263">
            <v>14000</v>
          </cell>
          <cell r="EC263">
            <v>15000</v>
          </cell>
          <cell r="ED263">
            <v>16000</v>
          </cell>
          <cell r="EE263">
            <v>18000</v>
          </cell>
          <cell r="EF263">
            <v>20000</v>
          </cell>
          <cell r="EH263">
            <v>21000</v>
          </cell>
          <cell r="EI263">
            <v>22500</v>
          </cell>
          <cell r="EJ263">
            <v>23000</v>
          </cell>
          <cell r="EK263">
            <v>24000</v>
          </cell>
          <cell r="EL263">
            <v>27000</v>
          </cell>
          <cell r="EM263">
            <v>28000</v>
          </cell>
          <cell r="EN263">
            <v>30000</v>
          </cell>
          <cell r="EO263">
            <v>32000</v>
          </cell>
          <cell r="EP263">
            <v>35000</v>
          </cell>
          <cell r="EQ263">
            <v>36000</v>
          </cell>
          <cell r="ER263">
            <v>40000</v>
          </cell>
          <cell r="ES263">
            <v>40500</v>
          </cell>
          <cell r="ET263">
            <v>41000</v>
          </cell>
          <cell r="EU263">
            <v>42000</v>
          </cell>
          <cell r="EV263">
            <v>45000</v>
          </cell>
          <cell r="EW263">
            <v>46000</v>
          </cell>
          <cell r="EX263">
            <v>48000</v>
          </cell>
          <cell r="EY263">
            <v>49000</v>
          </cell>
          <cell r="EZ263">
            <v>50000</v>
          </cell>
          <cell r="FA263">
            <v>6000</v>
          </cell>
          <cell r="FB263">
            <v>7000</v>
          </cell>
          <cell r="FC263">
            <v>8000</v>
          </cell>
          <cell r="FD263">
            <v>9000</v>
          </cell>
          <cell r="FE263">
            <v>10000</v>
          </cell>
          <cell r="FF263">
            <v>12000</v>
          </cell>
          <cell r="FG263">
            <v>13500</v>
          </cell>
          <cell r="FH263">
            <v>14000</v>
          </cell>
          <cell r="FI263">
            <v>15000</v>
          </cell>
          <cell r="FJ263">
            <v>16000</v>
          </cell>
          <cell r="FK263">
            <v>18000</v>
          </cell>
          <cell r="FL263">
            <v>20000</v>
          </cell>
          <cell r="FN263">
            <v>21000</v>
          </cell>
          <cell r="FO263">
            <v>22500</v>
          </cell>
          <cell r="FP263">
            <v>23000</v>
          </cell>
          <cell r="FQ263">
            <v>24000</v>
          </cell>
          <cell r="FR263">
            <v>27000</v>
          </cell>
          <cell r="FS263">
            <v>28000</v>
          </cell>
          <cell r="FT263">
            <v>30000</v>
          </cell>
          <cell r="FU263">
            <v>32000</v>
          </cell>
          <cell r="FV263">
            <v>35000</v>
          </cell>
          <cell r="FW263">
            <v>36000</v>
          </cell>
          <cell r="FX263">
            <v>40000</v>
          </cell>
          <cell r="FY263">
            <v>40500</v>
          </cell>
          <cell r="FZ263">
            <v>41000</v>
          </cell>
          <cell r="GA263">
            <v>42000</v>
          </cell>
          <cell r="GB263">
            <v>45000</v>
          </cell>
          <cell r="GC263">
            <v>46000</v>
          </cell>
          <cell r="GD263">
            <v>48000</v>
          </cell>
          <cell r="GE263">
            <v>49000</v>
          </cell>
          <cell r="GF263">
            <v>50000</v>
          </cell>
          <cell r="GG263">
            <v>6000</v>
          </cell>
          <cell r="GH263">
            <v>7000</v>
          </cell>
          <cell r="GI263">
            <v>8000</v>
          </cell>
          <cell r="GJ263">
            <v>9000</v>
          </cell>
          <cell r="GK263">
            <v>10000</v>
          </cell>
          <cell r="GL263">
            <v>12000</v>
          </cell>
          <cell r="GM263">
            <v>13500</v>
          </cell>
          <cell r="GN263">
            <v>14000</v>
          </cell>
          <cell r="GO263">
            <v>15000</v>
          </cell>
          <cell r="GP263">
            <v>16000</v>
          </cell>
          <cell r="GQ263">
            <v>18000</v>
          </cell>
          <cell r="GR263">
            <v>20000</v>
          </cell>
          <cell r="GT263">
            <v>21000</v>
          </cell>
          <cell r="GU263">
            <v>22500</v>
          </cell>
          <cell r="GV263">
            <v>23000</v>
          </cell>
          <cell r="GW263">
            <v>24000</v>
          </cell>
          <cell r="GX263">
            <v>27000</v>
          </cell>
          <cell r="GY263">
            <v>28000</v>
          </cell>
          <cell r="GZ263">
            <v>30000</v>
          </cell>
          <cell r="HA263">
            <v>32000</v>
          </cell>
          <cell r="HB263">
            <v>35000</v>
          </cell>
          <cell r="HC263">
            <v>36000</v>
          </cell>
          <cell r="HD263">
            <v>40000</v>
          </cell>
          <cell r="HE263">
            <v>40500</v>
          </cell>
          <cell r="HF263">
            <v>41000</v>
          </cell>
          <cell r="HG263">
            <v>42000</v>
          </cell>
          <cell r="HH263">
            <v>45000</v>
          </cell>
          <cell r="HI263">
            <v>46000</v>
          </cell>
          <cell r="HJ263">
            <v>48000</v>
          </cell>
          <cell r="HK263">
            <v>49000</v>
          </cell>
          <cell r="HL263">
            <v>50000</v>
          </cell>
          <cell r="HM263">
            <v>6000</v>
          </cell>
          <cell r="HN263">
            <v>7000</v>
          </cell>
          <cell r="HO263">
            <v>8000</v>
          </cell>
          <cell r="HP263">
            <v>9000</v>
          </cell>
          <cell r="HQ263">
            <v>10000</v>
          </cell>
          <cell r="HR263">
            <v>12000</v>
          </cell>
          <cell r="HS263">
            <v>13500</v>
          </cell>
          <cell r="HT263">
            <v>14000</v>
          </cell>
          <cell r="HU263">
            <v>15000</v>
          </cell>
          <cell r="HV263">
            <v>16000</v>
          </cell>
          <cell r="HW263">
            <v>18000</v>
          </cell>
          <cell r="HX263">
            <v>20000</v>
          </cell>
          <cell r="HZ263">
            <v>21000</v>
          </cell>
          <cell r="IA263">
            <v>22500</v>
          </cell>
          <cell r="IB263">
            <v>23000</v>
          </cell>
          <cell r="IC263">
            <v>24000</v>
          </cell>
          <cell r="ID263">
            <v>27000</v>
          </cell>
          <cell r="IE263">
            <v>28000</v>
          </cell>
          <cell r="IF263">
            <v>30000</v>
          </cell>
          <cell r="IG263">
            <v>32000</v>
          </cell>
          <cell r="IH263">
            <v>35000</v>
          </cell>
          <cell r="II263">
            <v>36000</v>
          </cell>
          <cell r="IJ263">
            <v>40000</v>
          </cell>
          <cell r="IK263">
            <v>40500</v>
          </cell>
          <cell r="IL263">
            <v>41000</v>
          </cell>
          <cell r="IM263">
            <v>42000</v>
          </cell>
          <cell r="IN263">
            <v>45000</v>
          </cell>
          <cell r="IO263">
            <v>46000</v>
          </cell>
          <cell r="IP263">
            <v>48000</v>
          </cell>
          <cell r="IQ263">
            <v>49000</v>
          </cell>
          <cell r="IR263">
            <v>50000</v>
          </cell>
        </row>
        <row r="264">
          <cell r="AC264">
            <v>1</v>
          </cell>
          <cell r="AD264">
            <v>2</v>
          </cell>
          <cell r="AE264">
            <v>1</v>
          </cell>
          <cell r="AF264">
            <v>3</v>
          </cell>
          <cell r="AG264">
            <v>0</v>
          </cell>
          <cell r="AH264">
            <v>1</v>
          </cell>
          <cell r="AI264">
            <v>2</v>
          </cell>
          <cell r="AJ264">
            <v>1</v>
          </cell>
          <cell r="AK264">
            <v>0</v>
          </cell>
          <cell r="AL264">
            <v>1</v>
          </cell>
          <cell r="AM264">
            <v>1</v>
          </cell>
          <cell r="AN264">
            <v>0</v>
          </cell>
          <cell r="AO264">
            <v>0</v>
          </cell>
          <cell r="AP264">
            <v>0</v>
          </cell>
          <cell r="AQ264">
            <v>0</v>
          </cell>
          <cell r="AR264">
            <v>0</v>
          </cell>
          <cell r="AS264">
            <v>0</v>
          </cell>
          <cell r="AT264">
            <v>2</v>
          </cell>
          <cell r="AU264">
            <v>1</v>
          </cell>
          <cell r="AV264">
            <v>0</v>
          </cell>
          <cell r="AW264">
            <v>1</v>
          </cell>
          <cell r="AX264">
            <v>1</v>
          </cell>
          <cell r="AY264">
            <v>1</v>
          </cell>
          <cell r="AZ264">
            <v>0</v>
          </cell>
          <cell r="BA264">
            <v>0</v>
          </cell>
          <cell r="BB264">
            <v>0</v>
          </cell>
          <cell r="BC264">
            <v>0</v>
          </cell>
          <cell r="BD264">
            <v>0</v>
          </cell>
          <cell r="BE264">
            <v>0</v>
          </cell>
          <cell r="BF264">
            <v>0</v>
          </cell>
          <cell r="BG264">
            <v>0</v>
          </cell>
          <cell r="BH264">
            <v>0</v>
          </cell>
          <cell r="BI264">
            <v>3</v>
          </cell>
          <cell r="BJ264">
            <v>3</v>
          </cell>
          <cell r="BK264">
            <v>2</v>
          </cell>
          <cell r="BL264">
            <v>3</v>
          </cell>
          <cell r="BM264">
            <v>2</v>
          </cell>
          <cell r="BN264">
            <v>2</v>
          </cell>
          <cell r="BO264">
            <v>1</v>
          </cell>
          <cell r="BP264">
            <v>1</v>
          </cell>
          <cell r="BQ264">
            <v>2</v>
          </cell>
          <cell r="BR264">
            <v>1</v>
          </cell>
          <cell r="BS264">
            <v>2</v>
          </cell>
          <cell r="BT264">
            <v>1</v>
          </cell>
          <cell r="BU264">
            <v>0</v>
          </cell>
          <cell r="BV264">
            <v>0</v>
          </cell>
          <cell r="BW264">
            <v>1</v>
          </cell>
          <cell r="BX264">
            <v>1</v>
          </cell>
          <cell r="BY264">
            <v>0</v>
          </cell>
          <cell r="BZ264">
            <v>0</v>
          </cell>
          <cell r="CA264">
            <v>1</v>
          </cell>
          <cell r="CB264">
            <v>1</v>
          </cell>
          <cell r="CC264">
            <v>1</v>
          </cell>
          <cell r="CD264">
            <v>2</v>
          </cell>
          <cell r="CE264">
            <v>2</v>
          </cell>
          <cell r="CF264">
            <v>1</v>
          </cell>
          <cell r="CG264">
            <v>1</v>
          </cell>
          <cell r="CH264">
            <v>0</v>
          </cell>
          <cell r="CI264">
            <v>0</v>
          </cell>
          <cell r="CJ264">
            <v>1</v>
          </cell>
          <cell r="CK264">
            <v>1</v>
          </cell>
          <cell r="CL264">
            <v>0</v>
          </cell>
          <cell r="CM264">
            <v>0</v>
          </cell>
          <cell r="CN264">
            <v>0</v>
          </cell>
          <cell r="CO264">
            <v>2</v>
          </cell>
          <cell r="CP264">
            <v>2</v>
          </cell>
          <cell r="CQ264">
            <v>0</v>
          </cell>
          <cell r="CR264">
            <v>0</v>
          </cell>
          <cell r="CS264">
            <v>1</v>
          </cell>
          <cell r="CT264">
            <v>0</v>
          </cell>
          <cell r="CU264">
            <v>0</v>
          </cell>
          <cell r="CV264">
            <v>1</v>
          </cell>
          <cell r="CW264">
            <v>1</v>
          </cell>
          <cell r="CX264">
            <v>0</v>
          </cell>
          <cell r="CY264">
            <v>0</v>
          </cell>
          <cell r="CZ264">
            <v>0</v>
          </cell>
          <cell r="DA264">
            <v>1</v>
          </cell>
          <cell r="DB264">
            <v>1</v>
          </cell>
          <cell r="DC264">
            <v>0</v>
          </cell>
          <cell r="DD264">
            <v>0</v>
          </cell>
          <cell r="DE264">
            <v>0</v>
          </cell>
          <cell r="DF264">
            <v>0</v>
          </cell>
          <cell r="DG264">
            <v>0</v>
          </cell>
          <cell r="DH264">
            <v>1</v>
          </cell>
          <cell r="DI264">
            <v>0</v>
          </cell>
          <cell r="DJ264">
            <v>1</v>
          </cell>
          <cell r="DK264">
            <v>0</v>
          </cell>
          <cell r="DL264">
            <v>0</v>
          </cell>
          <cell r="DM264">
            <v>0</v>
          </cell>
          <cell r="DN264">
            <v>1</v>
          </cell>
          <cell r="DO264">
            <v>1</v>
          </cell>
          <cell r="DP264">
            <v>0</v>
          </cell>
          <cell r="DQ264">
            <v>0</v>
          </cell>
          <cell r="DR264">
            <v>0</v>
          </cell>
          <cell r="DS264">
            <v>0</v>
          </cell>
          <cell r="DT264">
            <v>0</v>
          </cell>
          <cell r="DU264">
            <v>2</v>
          </cell>
          <cell r="DV264">
            <v>1</v>
          </cell>
          <cell r="DW264">
            <v>4</v>
          </cell>
          <cell r="DX264">
            <v>2</v>
          </cell>
          <cell r="DY264">
            <v>2</v>
          </cell>
          <cell r="DZ264">
            <v>2</v>
          </cell>
          <cell r="EA264">
            <v>2</v>
          </cell>
          <cell r="EB264">
            <v>0</v>
          </cell>
          <cell r="EC264">
            <v>1</v>
          </cell>
          <cell r="ED264">
            <v>2</v>
          </cell>
          <cell r="EE264">
            <v>1</v>
          </cell>
          <cell r="EF264">
            <v>2</v>
          </cell>
          <cell r="EG264">
            <v>1</v>
          </cell>
          <cell r="EH264">
            <v>0</v>
          </cell>
          <cell r="EI264">
            <v>1</v>
          </cell>
          <cell r="EJ264">
            <v>1</v>
          </cell>
          <cell r="EK264">
            <v>1</v>
          </cell>
          <cell r="EL264">
            <v>0</v>
          </cell>
          <cell r="EM264">
            <v>0</v>
          </cell>
          <cell r="EN264">
            <v>0</v>
          </cell>
          <cell r="EO264">
            <v>1</v>
          </cell>
          <cell r="EP264">
            <v>0</v>
          </cell>
          <cell r="EQ264">
            <v>1</v>
          </cell>
          <cell r="ER264">
            <v>2</v>
          </cell>
          <cell r="ES264">
            <v>2</v>
          </cell>
          <cell r="ET264">
            <v>1</v>
          </cell>
          <cell r="EU264">
            <v>0</v>
          </cell>
          <cell r="EV264">
            <v>1</v>
          </cell>
          <cell r="EW264">
            <v>1</v>
          </cell>
          <cell r="EX264">
            <v>1</v>
          </cell>
          <cell r="EY264">
            <v>1</v>
          </cell>
          <cell r="EZ264">
            <v>0</v>
          </cell>
          <cell r="FA264">
            <v>3</v>
          </cell>
          <cell r="FB264">
            <v>4</v>
          </cell>
          <cell r="FC264">
            <v>2</v>
          </cell>
          <cell r="FD264">
            <v>0</v>
          </cell>
          <cell r="FE264">
            <v>3</v>
          </cell>
          <cell r="FF264">
            <v>1</v>
          </cell>
          <cell r="FG264">
            <v>1</v>
          </cell>
          <cell r="FH264">
            <v>2</v>
          </cell>
          <cell r="FI264">
            <v>0</v>
          </cell>
          <cell r="FJ264">
            <v>1</v>
          </cell>
          <cell r="FK264">
            <v>0</v>
          </cell>
          <cell r="FL264">
            <v>1</v>
          </cell>
          <cell r="FM264">
            <v>2</v>
          </cell>
          <cell r="FN264">
            <v>2</v>
          </cell>
          <cell r="FO264">
            <v>0</v>
          </cell>
          <cell r="FP264">
            <v>0</v>
          </cell>
          <cell r="FQ264">
            <v>1</v>
          </cell>
          <cell r="FR264">
            <v>0</v>
          </cell>
          <cell r="FS264">
            <v>0</v>
          </cell>
          <cell r="FT264">
            <v>0</v>
          </cell>
          <cell r="FU264">
            <v>0</v>
          </cell>
          <cell r="FV264">
            <v>1</v>
          </cell>
          <cell r="FW264">
            <v>0</v>
          </cell>
          <cell r="FX264">
            <v>1</v>
          </cell>
          <cell r="FY264">
            <v>1</v>
          </cell>
          <cell r="FZ264">
            <v>2</v>
          </cell>
          <cell r="GA264">
            <v>2</v>
          </cell>
          <cell r="GB264">
            <v>0</v>
          </cell>
          <cell r="GC264">
            <v>0</v>
          </cell>
          <cell r="GD264">
            <v>1</v>
          </cell>
          <cell r="GE264">
            <v>1</v>
          </cell>
          <cell r="GF264">
            <v>2</v>
          </cell>
          <cell r="GG264">
            <v>2</v>
          </cell>
          <cell r="GH264">
            <v>1</v>
          </cell>
          <cell r="GI264">
            <v>0</v>
          </cell>
          <cell r="GJ264">
            <v>2</v>
          </cell>
          <cell r="GK264">
            <v>0</v>
          </cell>
          <cell r="GL264">
            <v>1</v>
          </cell>
          <cell r="GM264">
            <v>0</v>
          </cell>
          <cell r="GN264">
            <v>1</v>
          </cell>
          <cell r="GO264">
            <v>1</v>
          </cell>
          <cell r="GP264">
            <v>0</v>
          </cell>
          <cell r="GQ264">
            <v>1</v>
          </cell>
          <cell r="GR264">
            <v>0</v>
          </cell>
          <cell r="GS264">
            <v>0</v>
          </cell>
          <cell r="GT264">
            <v>1</v>
          </cell>
          <cell r="GU264">
            <v>1</v>
          </cell>
          <cell r="GV264">
            <v>1</v>
          </cell>
          <cell r="GW264">
            <v>0</v>
          </cell>
          <cell r="GX264">
            <v>0</v>
          </cell>
          <cell r="GY264">
            <v>0</v>
          </cell>
          <cell r="GZ264">
            <v>0</v>
          </cell>
          <cell r="HA264">
            <v>0</v>
          </cell>
          <cell r="HB264">
            <v>0</v>
          </cell>
          <cell r="HC264">
            <v>1</v>
          </cell>
          <cell r="HD264">
            <v>0</v>
          </cell>
          <cell r="HE264">
            <v>0</v>
          </cell>
          <cell r="HF264">
            <v>0</v>
          </cell>
          <cell r="HG264">
            <v>1</v>
          </cell>
          <cell r="HH264">
            <v>1</v>
          </cell>
          <cell r="HI264">
            <v>1</v>
          </cell>
          <cell r="HJ264">
            <v>0</v>
          </cell>
          <cell r="HK264">
            <v>0</v>
          </cell>
          <cell r="HL264">
            <v>0</v>
          </cell>
          <cell r="HM264">
            <v>1</v>
          </cell>
          <cell r="HN264">
            <v>1</v>
          </cell>
          <cell r="HO264">
            <v>1</v>
          </cell>
          <cell r="HP264">
            <v>2</v>
          </cell>
          <cell r="HQ264">
            <v>0</v>
          </cell>
          <cell r="HR264">
            <v>1</v>
          </cell>
          <cell r="HS264">
            <v>0</v>
          </cell>
          <cell r="HT264">
            <v>0</v>
          </cell>
          <cell r="HU264">
            <v>2</v>
          </cell>
          <cell r="HV264">
            <v>1</v>
          </cell>
          <cell r="HW264">
            <v>0</v>
          </cell>
          <cell r="HX264">
            <v>0</v>
          </cell>
          <cell r="HY264">
            <v>0</v>
          </cell>
          <cell r="HZ264">
            <v>0</v>
          </cell>
          <cell r="IA264">
            <v>2</v>
          </cell>
          <cell r="IB264">
            <v>2</v>
          </cell>
          <cell r="IC264">
            <v>1</v>
          </cell>
          <cell r="ID264">
            <v>0</v>
          </cell>
          <cell r="IE264">
            <v>0</v>
          </cell>
          <cell r="IF264">
            <v>0</v>
          </cell>
          <cell r="IG264">
            <v>0</v>
          </cell>
          <cell r="IH264">
            <v>0</v>
          </cell>
          <cell r="II264">
            <v>0</v>
          </cell>
          <cell r="IJ264">
            <v>0</v>
          </cell>
          <cell r="IK264">
            <v>0</v>
          </cell>
          <cell r="IL264">
            <v>0</v>
          </cell>
          <cell r="IM264">
            <v>0</v>
          </cell>
          <cell r="IN264">
            <v>2</v>
          </cell>
          <cell r="IO264">
            <v>2</v>
          </cell>
          <cell r="IP264">
            <v>1</v>
          </cell>
          <cell r="IQ264">
            <v>1</v>
          </cell>
          <cell r="IR264">
            <v>0</v>
          </cell>
        </row>
        <row r="265">
          <cell r="AC265">
            <v>26</v>
          </cell>
          <cell r="AD265">
            <v>16</v>
          </cell>
          <cell r="AE265">
            <v>24</v>
          </cell>
          <cell r="AF265">
            <v>13</v>
          </cell>
          <cell r="AG265">
            <v>19</v>
          </cell>
          <cell r="AH265">
            <v>11</v>
          </cell>
          <cell r="AI265">
            <v>7</v>
          </cell>
          <cell r="AJ265">
            <v>6</v>
          </cell>
          <cell r="AK265">
            <v>8</v>
          </cell>
          <cell r="AL265">
            <v>13</v>
          </cell>
          <cell r="AM265">
            <v>11</v>
          </cell>
          <cell r="AN265">
            <v>8</v>
          </cell>
          <cell r="AO265">
            <v>5</v>
          </cell>
          <cell r="AP265">
            <v>4</v>
          </cell>
          <cell r="AQ265">
            <v>1</v>
          </cell>
          <cell r="AR265">
            <v>3</v>
          </cell>
          <cell r="AS265">
            <v>5</v>
          </cell>
          <cell r="AT265">
            <v>2</v>
          </cell>
          <cell r="AU265">
            <v>3</v>
          </cell>
          <cell r="AV265">
            <v>7</v>
          </cell>
          <cell r="AW265">
            <v>11</v>
          </cell>
          <cell r="AX265">
            <v>6</v>
          </cell>
          <cell r="AY265">
            <v>6</v>
          </cell>
          <cell r="AZ265">
            <v>7</v>
          </cell>
          <cell r="BA265">
            <v>5</v>
          </cell>
          <cell r="BB265">
            <v>4</v>
          </cell>
          <cell r="BC265">
            <v>3</v>
          </cell>
          <cell r="BD265">
            <v>0</v>
          </cell>
          <cell r="BE265">
            <v>1</v>
          </cell>
          <cell r="BF265">
            <v>1</v>
          </cell>
          <cell r="BG265">
            <v>3</v>
          </cell>
          <cell r="BH265">
            <v>4</v>
          </cell>
          <cell r="BI265">
            <v>18</v>
          </cell>
          <cell r="BJ265">
            <v>26</v>
          </cell>
          <cell r="BK265">
            <v>10</v>
          </cell>
          <cell r="BL265">
            <v>17</v>
          </cell>
          <cell r="BM265">
            <v>10</v>
          </cell>
          <cell r="BN265">
            <v>10</v>
          </cell>
          <cell r="BO265">
            <v>9</v>
          </cell>
          <cell r="BP265">
            <v>9</v>
          </cell>
          <cell r="BQ265">
            <v>5</v>
          </cell>
          <cell r="BR265">
            <v>6</v>
          </cell>
          <cell r="BS265">
            <v>10</v>
          </cell>
          <cell r="BT265">
            <v>8</v>
          </cell>
          <cell r="BU265">
            <v>10</v>
          </cell>
          <cell r="BV265">
            <v>10</v>
          </cell>
          <cell r="BW265">
            <v>5</v>
          </cell>
          <cell r="BX265">
            <v>0</v>
          </cell>
          <cell r="BY265">
            <v>1</v>
          </cell>
          <cell r="BZ265">
            <v>4</v>
          </cell>
          <cell r="CA265">
            <v>4</v>
          </cell>
          <cell r="CB265">
            <v>2</v>
          </cell>
          <cell r="CC265">
            <v>5</v>
          </cell>
          <cell r="CD265">
            <v>11</v>
          </cell>
          <cell r="CE265">
            <v>9</v>
          </cell>
          <cell r="CF265">
            <v>4</v>
          </cell>
          <cell r="CG265">
            <v>5</v>
          </cell>
          <cell r="CH265">
            <v>5</v>
          </cell>
          <cell r="CI265">
            <v>5</v>
          </cell>
          <cell r="CJ265">
            <v>3</v>
          </cell>
          <cell r="CK265">
            <v>0</v>
          </cell>
          <cell r="CL265">
            <v>1</v>
          </cell>
          <cell r="CM265">
            <v>1</v>
          </cell>
          <cell r="CN265">
            <v>0</v>
          </cell>
          <cell r="CO265">
            <v>18</v>
          </cell>
          <cell r="CP265">
            <v>10</v>
          </cell>
          <cell r="CQ265">
            <v>10</v>
          </cell>
          <cell r="CR265">
            <v>10</v>
          </cell>
          <cell r="CS265">
            <v>11</v>
          </cell>
          <cell r="CT265">
            <v>10</v>
          </cell>
          <cell r="CU265">
            <v>4</v>
          </cell>
          <cell r="CV265">
            <v>4</v>
          </cell>
          <cell r="CW265">
            <v>10</v>
          </cell>
          <cell r="CX265">
            <v>3</v>
          </cell>
          <cell r="CY265">
            <v>5</v>
          </cell>
          <cell r="CZ265">
            <v>5</v>
          </cell>
          <cell r="DA265">
            <v>4</v>
          </cell>
          <cell r="DB265">
            <v>4</v>
          </cell>
          <cell r="DC265">
            <v>9</v>
          </cell>
          <cell r="DD265">
            <v>12</v>
          </cell>
          <cell r="DE265">
            <v>5</v>
          </cell>
          <cell r="DF265">
            <v>0</v>
          </cell>
          <cell r="DG265">
            <v>1</v>
          </cell>
          <cell r="DH265">
            <v>5</v>
          </cell>
          <cell r="DI265">
            <v>1</v>
          </cell>
          <cell r="DJ265">
            <v>5</v>
          </cell>
          <cell r="DK265">
            <v>5</v>
          </cell>
          <cell r="DL265">
            <v>4</v>
          </cell>
          <cell r="DM265">
            <v>4</v>
          </cell>
          <cell r="DN265">
            <v>3</v>
          </cell>
          <cell r="DO265">
            <v>3</v>
          </cell>
          <cell r="DP265">
            <v>5</v>
          </cell>
          <cell r="DQ265">
            <v>6</v>
          </cell>
          <cell r="DR265">
            <v>2</v>
          </cell>
          <cell r="DS265">
            <v>0</v>
          </cell>
          <cell r="DT265">
            <v>1</v>
          </cell>
          <cell r="DU265">
            <v>19</v>
          </cell>
          <cell r="DV265">
            <v>13</v>
          </cell>
          <cell r="DW265">
            <v>25</v>
          </cell>
          <cell r="DX265">
            <v>8</v>
          </cell>
          <cell r="DY265">
            <v>13</v>
          </cell>
          <cell r="DZ265">
            <v>13</v>
          </cell>
          <cell r="EA265">
            <v>13</v>
          </cell>
          <cell r="EB265">
            <v>6</v>
          </cell>
          <cell r="EC265">
            <v>3</v>
          </cell>
          <cell r="ED265">
            <v>11</v>
          </cell>
          <cell r="EE265">
            <v>3</v>
          </cell>
          <cell r="EF265">
            <v>10</v>
          </cell>
          <cell r="EG265">
            <v>11</v>
          </cell>
          <cell r="EH265">
            <v>6</v>
          </cell>
          <cell r="EI265">
            <v>4</v>
          </cell>
          <cell r="EJ265">
            <v>6</v>
          </cell>
          <cell r="EK265">
            <v>10</v>
          </cell>
          <cell r="EL265">
            <v>2</v>
          </cell>
          <cell r="EM265">
            <v>0</v>
          </cell>
          <cell r="EN265">
            <v>0</v>
          </cell>
          <cell r="EO265">
            <v>5</v>
          </cell>
          <cell r="EP265">
            <v>1</v>
          </cell>
          <cell r="EQ265">
            <v>3</v>
          </cell>
          <cell r="ER265">
            <v>10</v>
          </cell>
          <cell r="ES265">
            <v>11</v>
          </cell>
          <cell r="ET265">
            <v>11</v>
          </cell>
          <cell r="EU265">
            <v>6</v>
          </cell>
          <cell r="EV265">
            <v>3</v>
          </cell>
          <cell r="EW265">
            <v>5</v>
          </cell>
          <cell r="EX265">
            <v>6</v>
          </cell>
          <cell r="EY265">
            <v>6</v>
          </cell>
          <cell r="EZ265">
            <v>3</v>
          </cell>
          <cell r="FA265">
            <v>19</v>
          </cell>
          <cell r="FB265">
            <v>22</v>
          </cell>
          <cell r="FC265">
            <v>9</v>
          </cell>
          <cell r="FD265">
            <v>14</v>
          </cell>
          <cell r="FE265">
            <v>13</v>
          </cell>
          <cell r="FF265">
            <v>9</v>
          </cell>
          <cell r="FG265">
            <v>9</v>
          </cell>
          <cell r="FH265">
            <v>12</v>
          </cell>
          <cell r="FI265">
            <v>6</v>
          </cell>
          <cell r="FJ265">
            <v>3</v>
          </cell>
          <cell r="FK265">
            <v>6</v>
          </cell>
          <cell r="FL265">
            <v>6</v>
          </cell>
          <cell r="FM265">
            <v>5</v>
          </cell>
          <cell r="FN265">
            <v>9</v>
          </cell>
          <cell r="FO265">
            <v>5</v>
          </cell>
          <cell r="FP265">
            <v>1</v>
          </cell>
          <cell r="FQ265">
            <v>3</v>
          </cell>
          <cell r="FR265">
            <v>3</v>
          </cell>
          <cell r="FS265">
            <v>3</v>
          </cell>
          <cell r="FT265">
            <v>1</v>
          </cell>
          <cell r="FU265">
            <v>0</v>
          </cell>
          <cell r="FV265">
            <v>5</v>
          </cell>
          <cell r="FW265">
            <v>6</v>
          </cell>
          <cell r="FX265">
            <v>6</v>
          </cell>
          <cell r="FY265">
            <v>6</v>
          </cell>
          <cell r="FZ265">
            <v>5</v>
          </cell>
          <cell r="GA265">
            <v>9</v>
          </cell>
          <cell r="GB265">
            <v>5</v>
          </cell>
          <cell r="GC265">
            <v>1</v>
          </cell>
          <cell r="GD265">
            <v>3</v>
          </cell>
          <cell r="GE265">
            <v>5</v>
          </cell>
          <cell r="GF265">
            <v>6</v>
          </cell>
          <cell r="GG265">
            <v>11</v>
          </cell>
          <cell r="GH265">
            <v>10</v>
          </cell>
          <cell r="GI265">
            <v>6</v>
          </cell>
          <cell r="GJ265">
            <v>11</v>
          </cell>
          <cell r="GK265">
            <v>6</v>
          </cell>
          <cell r="GL265">
            <v>4</v>
          </cell>
          <cell r="GM265">
            <v>3</v>
          </cell>
          <cell r="GN265">
            <v>8</v>
          </cell>
          <cell r="GO265">
            <v>10</v>
          </cell>
          <cell r="GP265">
            <v>4</v>
          </cell>
          <cell r="GQ265">
            <v>1</v>
          </cell>
          <cell r="GR265">
            <v>2</v>
          </cell>
          <cell r="GS265">
            <v>3</v>
          </cell>
          <cell r="GT265">
            <v>5</v>
          </cell>
          <cell r="GU265">
            <v>8</v>
          </cell>
          <cell r="GV265">
            <v>11</v>
          </cell>
          <cell r="GW265">
            <v>3</v>
          </cell>
          <cell r="GX265">
            <v>2</v>
          </cell>
          <cell r="GY265">
            <v>3</v>
          </cell>
          <cell r="GZ265">
            <v>2</v>
          </cell>
          <cell r="HA265">
            <v>1</v>
          </cell>
          <cell r="HB265">
            <v>1</v>
          </cell>
          <cell r="HC265">
            <v>1</v>
          </cell>
          <cell r="HD265">
            <v>2</v>
          </cell>
          <cell r="HE265">
            <v>1</v>
          </cell>
          <cell r="HF265">
            <v>3</v>
          </cell>
          <cell r="HG265">
            <v>5</v>
          </cell>
          <cell r="HH265">
            <v>8</v>
          </cell>
          <cell r="HI265">
            <v>11</v>
          </cell>
          <cell r="HJ265">
            <v>3</v>
          </cell>
          <cell r="HK265">
            <v>1</v>
          </cell>
          <cell r="HL265">
            <v>2</v>
          </cell>
          <cell r="HM265">
            <v>14</v>
          </cell>
          <cell r="HN265">
            <v>10</v>
          </cell>
          <cell r="HO265">
            <v>17</v>
          </cell>
          <cell r="HP265">
            <v>5</v>
          </cell>
          <cell r="HQ265">
            <v>12</v>
          </cell>
          <cell r="HR265">
            <v>9</v>
          </cell>
          <cell r="HS265">
            <v>5</v>
          </cell>
          <cell r="HT265">
            <v>3</v>
          </cell>
          <cell r="HU265">
            <v>8</v>
          </cell>
          <cell r="HV265">
            <v>12</v>
          </cell>
          <cell r="HW265">
            <v>0</v>
          </cell>
          <cell r="HX265">
            <v>5</v>
          </cell>
          <cell r="HY265">
            <v>6</v>
          </cell>
          <cell r="HZ265">
            <v>2</v>
          </cell>
          <cell r="IA265">
            <v>5</v>
          </cell>
          <cell r="IB265">
            <v>4</v>
          </cell>
          <cell r="IC265">
            <v>9</v>
          </cell>
          <cell r="ID265">
            <v>0</v>
          </cell>
          <cell r="IE265">
            <v>1</v>
          </cell>
          <cell r="IF265">
            <v>3</v>
          </cell>
          <cell r="IG265">
            <v>3</v>
          </cell>
          <cell r="IH265">
            <v>1</v>
          </cell>
          <cell r="II265">
            <v>0</v>
          </cell>
          <cell r="IJ265">
            <v>5</v>
          </cell>
          <cell r="IK265">
            <v>5</v>
          </cell>
          <cell r="IL265">
            <v>6</v>
          </cell>
          <cell r="IM265">
            <v>2</v>
          </cell>
          <cell r="IN265">
            <v>5</v>
          </cell>
          <cell r="IO265">
            <v>4</v>
          </cell>
          <cell r="IP265">
            <v>9</v>
          </cell>
          <cell r="IQ265">
            <v>6</v>
          </cell>
          <cell r="IR265">
            <v>4</v>
          </cell>
        </row>
        <row r="266">
          <cell r="AC266">
            <v>27</v>
          </cell>
          <cell r="AD266">
            <v>18</v>
          </cell>
          <cell r="AE266">
            <v>25</v>
          </cell>
          <cell r="AF266">
            <v>16</v>
          </cell>
          <cell r="AG266">
            <v>19</v>
          </cell>
          <cell r="AH266">
            <v>12</v>
          </cell>
          <cell r="AI266">
            <v>9</v>
          </cell>
          <cell r="AJ266">
            <v>7</v>
          </cell>
          <cell r="AK266">
            <v>8</v>
          </cell>
          <cell r="AL266">
            <v>14</v>
          </cell>
          <cell r="AM266">
            <v>12</v>
          </cell>
          <cell r="AN266">
            <v>8</v>
          </cell>
          <cell r="AO266">
            <v>5</v>
          </cell>
          <cell r="AP266">
            <v>4</v>
          </cell>
          <cell r="AQ266">
            <v>1</v>
          </cell>
          <cell r="AR266">
            <v>3</v>
          </cell>
          <cell r="AS266">
            <v>5</v>
          </cell>
          <cell r="AT266">
            <v>4</v>
          </cell>
          <cell r="AU266">
            <v>4</v>
          </cell>
          <cell r="AV266">
            <v>7</v>
          </cell>
          <cell r="AW266">
            <v>12</v>
          </cell>
          <cell r="AX266">
            <v>7</v>
          </cell>
          <cell r="AY266">
            <v>7</v>
          </cell>
          <cell r="AZ266">
            <v>7</v>
          </cell>
          <cell r="BA266">
            <v>5</v>
          </cell>
          <cell r="BB266">
            <v>4</v>
          </cell>
          <cell r="BC266">
            <v>3</v>
          </cell>
          <cell r="BD266">
            <v>0</v>
          </cell>
          <cell r="BE266">
            <v>1</v>
          </cell>
          <cell r="BF266">
            <v>1</v>
          </cell>
          <cell r="BG266">
            <v>3</v>
          </cell>
          <cell r="BH266">
            <v>4</v>
          </cell>
          <cell r="BI266">
            <v>21</v>
          </cell>
          <cell r="BJ266">
            <v>29</v>
          </cell>
          <cell r="BK266">
            <v>12</v>
          </cell>
          <cell r="BL266">
            <v>20</v>
          </cell>
          <cell r="BM266">
            <v>12</v>
          </cell>
          <cell r="BN266">
            <v>12</v>
          </cell>
          <cell r="BO266">
            <v>10</v>
          </cell>
          <cell r="BP266">
            <v>10</v>
          </cell>
          <cell r="BQ266">
            <v>7</v>
          </cell>
          <cell r="BR266">
            <v>7</v>
          </cell>
          <cell r="BS266">
            <v>12</v>
          </cell>
          <cell r="BT266">
            <v>9</v>
          </cell>
          <cell r="BU266">
            <v>10</v>
          </cell>
          <cell r="BV266">
            <v>10</v>
          </cell>
          <cell r="BW266">
            <v>6</v>
          </cell>
          <cell r="BX266">
            <v>1</v>
          </cell>
          <cell r="BY266">
            <v>1</v>
          </cell>
          <cell r="BZ266">
            <v>4</v>
          </cell>
          <cell r="CA266">
            <v>5</v>
          </cell>
          <cell r="CB266">
            <v>3</v>
          </cell>
          <cell r="CC266">
            <v>6</v>
          </cell>
          <cell r="CD266">
            <v>13</v>
          </cell>
          <cell r="CE266">
            <v>11</v>
          </cell>
          <cell r="CF266">
            <v>5</v>
          </cell>
          <cell r="CG266">
            <v>6</v>
          </cell>
          <cell r="CH266">
            <v>5</v>
          </cell>
          <cell r="CI266">
            <v>5</v>
          </cell>
          <cell r="CJ266">
            <v>4</v>
          </cell>
          <cell r="CK266">
            <v>1</v>
          </cell>
          <cell r="CL266">
            <v>1</v>
          </cell>
          <cell r="CM266">
            <v>1</v>
          </cell>
          <cell r="CN266">
            <v>0</v>
          </cell>
          <cell r="CO266">
            <v>20</v>
          </cell>
          <cell r="CP266">
            <v>12</v>
          </cell>
          <cell r="CQ266">
            <v>10</v>
          </cell>
          <cell r="CR266">
            <v>10</v>
          </cell>
          <cell r="CS266">
            <v>12</v>
          </cell>
          <cell r="CT266">
            <v>10</v>
          </cell>
          <cell r="CU266">
            <v>4</v>
          </cell>
          <cell r="CV266">
            <v>5</v>
          </cell>
          <cell r="CW266">
            <v>11</v>
          </cell>
          <cell r="CX266">
            <v>3</v>
          </cell>
          <cell r="CY266">
            <v>5</v>
          </cell>
          <cell r="CZ266">
            <v>5</v>
          </cell>
          <cell r="DA266">
            <v>5</v>
          </cell>
          <cell r="DB266">
            <v>5</v>
          </cell>
          <cell r="DC266">
            <v>9</v>
          </cell>
          <cell r="DD266">
            <v>12</v>
          </cell>
          <cell r="DE266">
            <v>5</v>
          </cell>
          <cell r="DF266">
            <v>0</v>
          </cell>
          <cell r="DG266">
            <v>1</v>
          </cell>
          <cell r="DH266">
            <v>6</v>
          </cell>
          <cell r="DI266">
            <v>1</v>
          </cell>
          <cell r="DJ266">
            <v>6</v>
          </cell>
          <cell r="DK266">
            <v>5</v>
          </cell>
          <cell r="DL266">
            <v>4</v>
          </cell>
          <cell r="DM266">
            <v>4</v>
          </cell>
          <cell r="DN266">
            <v>4</v>
          </cell>
          <cell r="DO266">
            <v>4</v>
          </cell>
          <cell r="DP266">
            <v>5</v>
          </cell>
          <cell r="DQ266">
            <v>6</v>
          </cell>
          <cell r="DR266">
            <v>2</v>
          </cell>
          <cell r="DS266">
            <v>0</v>
          </cell>
          <cell r="DT266">
            <v>1</v>
          </cell>
          <cell r="DU266">
            <v>21</v>
          </cell>
          <cell r="DV266">
            <v>14</v>
          </cell>
          <cell r="DW266">
            <v>29</v>
          </cell>
          <cell r="DX266">
            <v>10</v>
          </cell>
          <cell r="DY266">
            <v>15</v>
          </cell>
          <cell r="DZ266">
            <v>15</v>
          </cell>
          <cell r="EA266">
            <v>15</v>
          </cell>
          <cell r="EB266">
            <v>6</v>
          </cell>
          <cell r="EC266">
            <v>4</v>
          </cell>
          <cell r="ED266">
            <v>13</v>
          </cell>
          <cell r="EE266">
            <v>4</v>
          </cell>
          <cell r="EF266">
            <v>12</v>
          </cell>
          <cell r="EG266">
            <v>12</v>
          </cell>
          <cell r="EH266">
            <v>6</v>
          </cell>
          <cell r="EI266">
            <v>5</v>
          </cell>
          <cell r="EJ266">
            <v>7</v>
          </cell>
          <cell r="EK266">
            <v>11</v>
          </cell>
          <cell r="EL266">
            <v>2</v>
          </cell>
          <cell r="EM266">
            <v>0</v>
          </cell>
          <cell r="EN266">
            <v>0</v>
          </cell>
          <cell r="EO266">
            <v>6</v>
          </cell>
          <cell r="EP266">
            <v>1</v>
          </cell>
          <cell r="EQ266">
            <v>4</v>
          </cell>
          <cell r="ER266">
            <v>12</v>
          </cell>
          <cell r="ES266">
            <v>13</v>
          </cell>
          <cell r="ET266">
            <v>12</v>
          </cell>
          <cell r="EU266">
            <v>6</v>
          </cell>
          <cell r="EV266">
            <v>4</v>
          </cell>
          <cell r="EW266">
            <v>6</v>
          </cell>
          <cell r="EX266">
            <v>7</v>
          </cell>
          <cell r="EY266">
            <v>7</v>
          </cell>
          <cell r="EZ266">
            <v>3</v>
          </cell>
          <cell r="FA266">
            <v>22</v>
          </cell>
          <cell r="FB266">
            <v>26</v>
          </cell>
          <cell r="FC266">
            <v>11</v>
          </cell>
          <cell r="FD266">
            <v>14</v>
          </cell>
          <cell r="FE266">
            <v>16</v>
          </cell>
          <cell r="FF266">
            <v>10</v>
          </cell>
          <cell r="FG266">
            <v>10</v>
          </cell>
          <cell r="FH266">
            <v>14</v>
          </cell>
          <cell r="FI266">
            <v>6</v>
          </cell>
          <cell r="FJ266">
            <v>4</v>
          </cell>
          <cell r="FK266">
            <v>6</v>
          </cell>
          <cell r="FL266">
            <v>7</v>
          </cell>
          <cell r="FM266">
            <v>7</v>
          </cell>
          <cell r="FN266">
            <v>11</v>
          </cell>
          <cell r="FO266">
            <v>5</v>
          </cell>
          <cell r="FP266">
            <v>1</v>
          </cell>
          <cell r="FQ266">
            <v>4</v>
          </cell>
          <cell r="FR266">
            <v>3</v>
          </cell>
          <cell r="FS266">
            <v>3</v>
          </cell>
          <cell r="FT266">
            <v>1</v>
          </cell>
          <cell r="FU266">
            <v>0</v>
          </cell>
          <cell r="FV266">
            <v>6</v>
          </cell>
          <cell r="FW266">
            <v>6</v>
          </cell>
          <cell r="FX266">
            <v>7</v>
          </cell>
          <cell r="FY266">
            <v>7</v>
          </cell>
          <cell r="FZ266">
            <v>7</v>
          </cell>
          <cell r="GA266">
            <v>11</v>
          </cell>
          <cell r="GB266">
            <v>5</v>
          </cell>
          <cell r="GC266">
            <v>1</v>
          </cell>
          <cell r="GD266">
            <v>4</v>
          </cell>
          <cell r="GE266">
            <v>6</v>
          </cell>
          <cell r="GF266">
            <v>8</v>
          </cell>
          <cell r="GG266">
            <v>13</v>
          </cell>
          <cell r="GH266">
            <v>11</v>
          </cell>
          <cell r="GI266">
            <v>6</v>
          </cell>
          <cell r="GJ266">
            <v>13</v>
          </cell>
          <cell r="GK266">
            <v>6</v>
          </cell>
          <cell r="GL266">
            <v>5</v>
          </cell>
          <cell r="GM266">
            <v>3</v>
          </cell>
          <cell r="GN266">
            <v>9</v>
          </cell>
          <cell r="GO266">
            <v>11</v>
          </cell>
          <cell r="GP266">
            <v>4</v>
          </cell>
          <cell r="GQ266">
            <v>2</v>
          </cell>
          <cell r="GR266">
            <v>2</v>
          </cell>
          <cell r="GS266">
            <v>3</v>
          </cell>
          <cell r="GT266">
            <v>6</v>
          </cell>
          <cell r="GU266">
            <v>9</v>
          </cell>
          <cell r="GV266">
            <v>12</v>
          </cell>
          <cell r="GW266">
            <v>3</v>
          </cell>
          <cell r="GX266">
            <v>2</v>
          </cell>
          <cell r="GY266">
            <v>3</v>
          </cell>
          <cell r="GZ266">
            <v>2</v>
          </cell>
          <cell r="HA266">
            <v>1</v>
          </cell>
          <cell r="HB266">
            <v>1</v>
          </cell>
          <cell r="HC266">
            <v>2</v>
          </cell>
          <cell r="HD266">
            <v>2</v>
          </cell>
          <cell r="HE266">
            <v>1</v>
          </cell>
          <cell r="HF266">
            <v>3</v>
          </cell>
          <cell r="HG266">
            <v>6</v>
          </cell>
          <cell r="HH266">
            <v>9</v>
          </cell>
          <cell r="HI266">
            <v>12</v>
          </cell>
          <cell r="HJ266">
            <v>3</v>
          </cell>
          <cell r="HK266">
            <v>1</v>
          </cell>
          <cell r="HL266">
            <v>2</v>
          </cell>
          <cell r="HM266">
            <v>15</v>
          </cell>
          <cell r="HN266">
            <v>11</v>
          </cell>
          <cell r="HO266">
            <v>18</v>
          </cell>
          <cell r="HP266">
            <v>7</v>
          </cell>
          <cell r="HQ266">
            <v>12</v>
          </cell>
          <cell r="HR266">
            <v>10</v>
          </cell>
          <cell r="HS266">
            <v>5</v>
          </cell>
          <cell r="HT266">
            <v>3</v>
          </cell>
          <cell r="HU266">
            <v>10</v>
          </cell>
          <cell r="HV266">
            <v>13</v>
          </cell>
          <cell r="HW266">
            <v>0</v>
          </cell>
          <cell r="HX266">
            <v>5</v>
          </cell>
          <cell r="HY266">
            <v>6</v>
          </cell>
          <cell r="HZ266">
            <v>2</v>
          </cell>
          <cell r="IA266">
            <v>7</v>
          </cell>
          <cell r="IB266">
            <v>6</v>
          </cell>
          <cell r="IC266">
            <v>10</v>
          </cell>
          <cell r="ID266">
            <v>0</v>
          </cell>
          <cell r="IE266">
            <v>1</v>
          </cell>
          <cell r="IF266">
            <v>3</v>
          </cell>
          <cell r="IG266">
            <v>3</v>
          </cell>
          <cell r="IH266">
            <v>1</v>
          </cell>
          <cell r="II266">
            <v>0</v>
          </cell>
          <cell r="IJ266">
            <v>5</v>
          </cell>
          <cell r="IK266">
            <v>5</v>
          </cell>
          <cell r="IL266">
            <v>6</v>
          </cell>
          <cell r="IM266">
            <v>2</v>
          </cell>
          <cell r="IN266">
            <v>7</v>
          </cell>
          <cell r="IO266">
            <v>6</v>
          </cell>
          <cell r="IP266">
            <v>10</v>
          </cell>
          <cell r="IQ266">
            <v>7</v>
          </cell>
          <cell r="IR266">
            <v>4</v>
          </cell>
        </row>
      </sheetData>
      <sheetData sheetId="10">
        <row r="20">
          <cell r="AC20">
            <v>6000</v>
          </cell>
          <cell r="AD20">
            <v>7000</v>
          </cell>
          <cell r="AE20">
            <v>8000</v>
          </cell>
          <cell r="AF20">
            <v>9000</v>
          </cell>
          <cell r="AG20">
            <v>10000</v>
          </cell>
          <cell r="AH20">
            <v>12000</v>
          </cell>
          <cell r="AI20">
            <v>13500</v>
          </cell>
          <cell r="AJ20">
            <v>14000</v>
          </cell>
          <cell r="AK20">
            <v>16000</v>
          </cell>
          <cell r="AL20">
            <v>18000</v>
          </cell>
          <cell r="AM20">
            <v>20000</v>
          </cell>
          <cell r="AN20">
            <v>20500</v>
          </cell>
          <cell r="AO20">
            <v>21000</v>
          </cell>
          <cell r="AP20">
            <v>22500</v>
          </cell>
          <cell r="AQ20">
            <v>23000</v>
          </cell>
          <cell r="AR20">
            <v>24000</v>
          </cell>
          <cell r="AS20">
            <v>27000</v>
          </cell>
          <cell r="AT20">
            <v>28000</v>
          </cell>
          <cell r="AU20">
            <v>30000</v>
          </cell>
          <cell r="AV20">
            <v>32000</v>
          </cell>
          <cell r="AW20">
            <v>35000</v>
          </cell>
          <cell r="AX20">
            <v>36000</v>
          </cell>
          <cell r="AY20">
            <v>40000</v>
          </cell>
          <cell r="AZ20">
            <v>40500</v>
          </cell>
          <cell r="BA20">
            <v>41000</v>
          </cell>
          <cell r="BB20">
            <v>42000</v>
          </cell>
          <cell r="BC20">
            <v>45000</v>
          </cell>
          <cell r="BD20">
            <v>46000</v>
          </cell>
          <cell r="BE20">
            <v>48000</v>
          </cell>
          <cell r="BF20">
            <v>49000</v>
          </cell>
          <cell r="BG20">
            <v>50000</v>
          </cell>
          <cell r="BH20">
            <v>6000</v>
          </cell>
          <cell r="BI20">
            <v>7000</v>
          </cell>
          <cell r="BJ20">
            <v>8000</v>
          </cell>
          <cell r="BK20">
            <v>9000</v>
          </cell>
          <cell r="BL20">
            <v>10000</v>
          </cell>
          <cell r="BM20">
            <v>12000</v>
          </cell>
          <cell r="BN20">
            <v>13500</v>
          </cell>
          <cell r="BO20">
            <v>14000</v>
          </cell>
          <cell r="BP20">
            <v>16000</v>
          </cell>
          <cell r="BQ20">
            <v>18000</v>
          </cell>
          <cell r="BR20">
            <v>20000</v>
          </cell>
          <cell r="BS20">
            <v>20500</v>
          </cell>
          <cell r="BT20">
            <v>21000</v>
          </cell>
          <cell r="BU20">
            <v>22500</v>
          </cell>
          <cell r="BV20">
            <v>23000</v>
          </cell>
          <cell r="BW20">
            <v>24000</v>
          </cell>
          <cell r="BX20">
            <v>27000</v>
          </cell>
          <cell r="BY20">
            <v>28000</v>
          </cell>
          <cell r="BZ20">
            <v>30000</v>
          </cell>
          <cell r="CA20">
            <v>32000</v>
          </cell>
          <cell r="CB20">
            <v>35000</v>
          </cell>
          <cell r="CC20">
            <v>36000</v>
          </cell>
          <cell r="CD20">
            <v>40000</v>
          </cell>
          <cell r="CE20">
            <v>40500</v>
          </cell>
          <cell r="CF20">
            <v>41000</v>
          </cell>
          <cell r="CG20">
            <v>42000</v>
          </cell>
          <cell r="CH20">
            <v>45000</v>
          </cell>
          <cell r="CI20">
            <v>46000</v>
          </cell>
          <cell r="CJ20">
            <v>48000</v>
          </cell>
          <cell r="CK20">
            <v>49000</v>
          </cell>
          <cell r="CL20">
            <v>50000</v>
          </cell>
          <cell r="CM20">
            <v>6000</v>
          </cell>
          <cell r="CN20">
            <v>7000</v>
          </cell>
          <cell r="CO20">
            <v>8000</v>
          </cell>
          <cell r="CP20">
            <v>9000</v>
          </cell>
          <cell r="CQ20">
            <v>10000</v>
          </cell>
          <cell r="CR20">
            <v>12000</v>
          </cell>
          <cell r="CS20">
            <v>13500</v>
          </cell>
          <cell r="CT20">
            <v>14000</v>
          </cell>
          <cell r="CU20">
            <v>16000</v>
          </cell>
          <cell r="CV20">
            <v>18000</v>
          </cell>
          <cell r="CW20">
            <v>20000</v>
          </cell>
          <cell r="CX20">
            <v>20500</v>
          </cell>
          <cell r="CY20">
            <v>21000</v>
          </cell>
          <cell r="CZ20">
            <v>22500</v>
          </cell>
          <cell r="DA20">
            <v>23000</v>
          </cell>
          <cell r="DB20">
            <v>24000</v>
          </cell>
          <cell r="DC20">
            <v>27000</v>
          </cell>
          <cell r="DD20">
            <v>28000</v>
          </cell>
          <cell r="DE20">
            <v>30000</v>
          </cell>
          <cell r="DF20">
            <v>32000</v>
          </cell>
          <cell r="DG20">
            <v>35000</v>
          </cell>
          <cell r="DH20">
            <v>36000</v>
          </cell>
          <cell r="DI20">
            <v>40000</v>
          </cell>
          <cell r="DJ20">
            <v>40500</v>
          </cell>
          <cell r="DK20">
            <v>41000</v>
          </cell>
          <cell r="DL20">
            <v>42000</v>
          </cell>
          <cell r="DM20">
            <v>45000</v>
          </cell>
          <cell r="DN20">
            <v>46000</v>
          </cell>
          <cell r="DO20">
            <v>48000</v>
          </cell>
          <cell r="DP20">
            <v>49000</v>
          </cell>
          <cell r="DQ20">
            <v>50000</v>
          </cell>
          <cell r="DR20">
            <v>6000</v>
          </cell>
          <cell r="DS20">
            <v>7000</v>
          </cell>
          <cell r="DT20">
            <v>8000</v>
          </cell>
          <cell r="DU20">
            <v>9000</v>
          </cell>
          <cell r="DV20">
            <v>10000</v>
          </cell>
          <cell r="DW20">
            <v>12000</v>
          </cell>
          <cell r="DX20">
            <v>13500</v>
          </cell>
          <cell r="DY20">
            <v>14000</v>
          </cell>
          <cell r="DZ20">
            <v>16000</v>
          </cell>
          <cell r="EA20">
            <v>18000</v>
          </cell>
          <cell r="EB20">
            <v>20000</v>
          </cell>
          <cell r="EC20">
            <v>20500</v>
          </cell>
          <cell r="ED20">
            <v>21000</v>
          </cell>
          <cell r="EE20">
            <v>22500</v>
          </cell>
          <cell r="EF20">
            <v>23000</v>
          </cell>
          <cell r="EG20">
            <v>24000</v>
          </cell>
          <cell r="EH20">
            <v>27000</v>
          </cell>
          <cell r="EI20">
            <v>28000</v>
          </cell>
          <cell r="EJ20">
            <v>30000</v>
          </cell>
          <cell r="EK20">
            <v>32000</v>
          </cell>
          <cell r="EL20">
            <v>35000</v>
          </cell>
          <cell r="EM20">
            <v>36000</v>
          </cell>
          <cell r="EN20">
            <v>40000</v>
          </cell>
          <cell r="EO20">
            <v>40500</v>
          </cell>
          <cell r="EP20">
            <v>41000</v>
          </cell>
          <cell r="EQ20">
            <v>42000</v>
          </cell>
          <cell r="ER20">
            <v>45000</v>
          </cell>
          <cell r="ES20">
            <v>46000</v>
          </cell>
          <cell r="ET20">
            <v>48000</v>
          </cell>
          <cell r="EU20">
            <v>49000</v>
          </cell>
          <cell r="EV20">
            <v>50000</v>
          </cell>
          <cell r="EW20">
            <v>6000</v>
          </cell>
          <cell r="EX20">
            <v>7000</v>
          </cell>
          <cell r="EY20">
            <v>8000</v>
          </cell>
          <cell r="EZ20">
            <v>9000</v>
          </cell>
          <cell r="FA20">
            <v>10000</v>
          </cell>
          <cell r="FB20">
            <v>12000</v>
          </cell>
          <cell r="FC20">
            <v>13500</v>
          </cell>
          <cell r="FD20">
            <v>14000</v>
          </cell>
          <cell r="FE20">
            <v>16000</v>
          </cell>
          <cell r="FF20">
            <v>18000</v>
          </cell>
          <cell r="FG20">
            <v>20000</v>
          </cell>
          <cell r="FH20">
            <v>20500</v>
          </cell>
          <cell r="FI20">
            <v>21000</v>
          </cell>
          <cell r="FJ20">
            <v>22500</v>
          </cell>
          <cell r="FK20">
            <v>23000</v>
          </cell>
          <cell r="FL20">
            <v>24000</v>
          </cell>
          <cell r="FM20">
            <v>27000</v>
          </cell>
          <cell r="FN20">
            <v>28000</v>
          </cell>
          <cell r="FO20">
            <v>30000</v>
          </cell>
          <cell r="FP20">
            <v>32000</v>
          </cell>
          <cell r="FQ20">
            <v>35000</v>
          </cell>
          <cell r="FR20">
            <v>36000</v>
          </cell>
          <cell r="FS20">
            <v>40000</v>
          </cell>
          <cell r="FT20">
            <v>40500</v>
          </cell>
          <cell r="FU20">
            <v>41000</v>
          </cell>
          <cell r="FV20">
            <v>42000</v>
          </cell>
          <cell r="FW20">
            <v>45000</v>
          </cell>
          <cell r="FX20">
            <v>46000</v>
          </cell>
          <cell r="FY20">
            <v>48000</v>
          </cell>
          <cell r="FZ20">
            <v>49000</v>
          </cell>
          <cell r="GA20">
            <v>50000</v>
          </cell>
          <cell r="GB20">
            <v>6000</v>
          </cell>
          <cell r="GC20">
            <v>7000</v>
          </cell>
          <cell r="GD20">
            <v>8000</v>
          </cell>
          <cell r="GE20">
            <v>9000</v>
          </cell>
          <cell r="GF20">
            <v>10000</v>
          </cell>
          <cell r="GG20">
            <v>12000</v>
          </cell>
          <cell r="GH20">
            <v>13500</v>
          </cell>
          <cell r="GI20">
            <v>14000</v>
          </cell>
          <cell r="GJ20">
            <v>16000</v>
          </cell>
          <cell r="GK20">
            <v>18000</v>
          </cell>
          <cell r="GL20">
            <v>20000</v>
          </cell>
          <cell r="GM20">
            <v>20500</v>
          </cell>
          <cell r="GN20">
            <v>21000</v>
          </cell>
          <cell r="GO20">
            <v>22500</v>
          </cell>
          <cell r="GP20">
            <v>23000</v>
          </cell>
          <cell r="GQ20">
            <v>24000</v>
          </cell>
          <cell r="GR20">
            <v>27000</v>
          </cell>
          <cell r="GS20">
            <v>28000</v>
          </cell>
          <cell r="GT20">
            <v>30000</v>
          </cell>
          <cell r="GU20">
            <v>32000</v>
          </cell>
          <cell r="GV20">
            <v>35000</v>
          </cell>
          <cell r="GW20">
            <v>36000</v>
          </cell>
          <cell r="GX20">
            <v>40000</v>
          </cell>
          <cell r="GY20">
            <v>40500</v>
          </cell>
          <cell r="GZ20">
            <v>41000</v>
          </cell>
          <cell r="HA20">
            <v>42000</v>
          </cell>
          <cell r="HB20">
            <v>45000</v>
          </cell>
          <cell r="HC20">
            <v>46000</v>
          </cell>
          <cell r="HD20">
            <v>48000</v>
          </cell>
          <cell r="HE20">
            <v>49000</v>
          </cell>
          <cell r="HF20">
            <v>50000</v>
          </cell>
          <cell r="HG20">
            <v>6000</v>
          </cell>
          <cell r="HH20">
            <v>7000</v>
          </cell>
          <cell r="HI20">
            <v>8000</v>
          </cell>
          <cell r="HJ20">
            <v>9000</v>
          </cell>
          <cell r="HK20">
            <v>10000</v>
          </cell>
          <cell r="HL20">
            <v>12000</v>
          </cell>
          <cell r="HM20">
            <v>13500</v>
          </cell>
          <cell r="HN20">
            <v>14000</v>
          </cell>
          <cell r="HO20">
            <v>16000</v>
          </cell>
          <cell r="HP20">
            <v>18000</v>
          </cell>
          <cell r="HQ20">
            <v>20000</v>
          </cell>
          <cell r="HR20">
            <v>20500</v>
          </cell>
          <cell r="HS20">
            <v>21000</v>
          </cell>
          <cell r="HT20">
            <v>22500</v>
          </cell>
          <cell r="HU20">
            <v>23000</v>
          </cell>
          <cell r="HV20">
            <v>24000</v>
          </cell>
          <cell r="HW20">
            <v>27000</v>
          </cell>
          <cell r="HX20">
            <v>28000</v>
          </cell>
          <cell r="HY20">
            <v>30000</v>
          </cell>
          <cell r="HZ20">
            <v>32000</v>
          </cell>
          <cell r="IA20">
            <v>35000</v>
          </cell>
          <cell r="IB20">
            <v>36000</v>
          </cell>
          <cell r="IC20">
            <v>40000</v>
          </cell>
          <cell r="ID20">
            <v>40500</v>
          </cell>
          <cell r="IE20">
            <v>41000</v>
          </cell>
          <cell r="IF20">
            <v>42000</v>
          </cell>
          <cell r="IG20">
            <v>45000</v>
          </cell>
          <cell r="IH20">
            <v>46000</v>
          </cell>
          <cell r="II20">
            <v>48000</v>
          </cell>
          <cell r="IJ20">
            <v>49000</v>
          </cell>
          <cell r="IK20">
            <v>50000</v>
          </cell>
        </row>
        <row r="21">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row>
        <row r="22">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1</v>
          </cell>
          <cell r="BK22">
            <v>0</v>
          </cell>
          <cell r="BL22">
            <v>0</v>
          </cell>
          <cell r="BM22">
            <v>0</v>
          </cell>
          <cell r="BN22">
            <v>0</v>
          </cell>
          <cell r="BO22">
            <v>0</v>
          </cell>
          <cell r="BP22">
            <v>1</v>
          </cell>
          <cell r="BQ22">
            <v>0</v>
          </cell>
          <cell r="BR22">
            <v>0</v>
          </cell>
          <cell r="BS22">
            <v>0</v>
          </cell>
          <cell r="BT22">
            <v>0</v>
          </cell>
          <cell r="BU22">
            <v>0</v>
          </cell>
          <cell r="BV22">
            <v>0</v>
          </cell>
          <cell r="BW22">
            <v>0</v>
          </cell>
          <cell r="BX22">
            <v>0</v>
          </cell>
          <cell r="BY22">
            <v>0</v>
          </cell>
          <cell r="BZ22">
            <v>0</v>
          </cell>
          <cell r="CA22">
            <v>1</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cell r="DK22">
            <v>0</v>
          </cell>
          <cell r="DL22">
            <v>0</v>
          </cell>
          <cell r="DM22">
            <v>0</v>
          </cell>
          <cell r="DN22">
            <v>0</v>
          </cell>
          <cell r="DO22">
            <v>0</v>
          </cell>
          <cell r="DP22">
            <v>0</v>
          </cell>
          <cell r="DQ22">
            <v>0</v>
          </cell>
          <cell r="DR22">
            <v>0</v>
          </cell>
          <cell r="DS22">
            <v>0</v>
          </cell>
          <cell r="DT22">
            <v>0</v>
          </cell>
          <cell r="DU22">
            <v>0</v>
          </cell>
          <cell r="DV22">
            <v>0</v>
          </cell>
          <cell r="DW22">
            <v>0</v>
          </cell>
          <cell r="DX22">
            <v>0</v>
          </cell>
          <cell r="DY22">
            <v>0</v>
          </cell>
          <cell r="DZ22">
            <v>0</v>
          </cell>
          <cell r="EA22">
            <v>0</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1</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1</v>
          </cell>
          <cell r="FR22">
            <v>0</v>
          </cell>
          <cell r="FS22">
            <v>0</v>
          </cell>
          <cell r="FT22">
            <v>0</v>
          </cell>
          <cell r="FU22">
            <v>0</v>
          </cell>
          <cell r="FV22">
            <v>0</v>
          </cell>
          <cell r="FW22">
            <v>0</v>
          </cell>
          <cell r="FX22">
            <v>0</v>
          </cell>
          <cell r="FY22">
            <v>0</v>
          </cell>
          <cell r="FZ22">
            <v>0</v>
          </cell>
          <cell r="GA22">
            <v>0</v>
          </cell>
          <cell r="GB22">
            <v>1</v>
          </cell>
          <cell r="GC22">
            <v>0</v>
          </cell>
          <cell r="GD22">
            <v>0</v>
          </cell>
          <cell r="GE22">
            <v>1</v>
          </cell>
          <cell r="GF22">
            <v>0</v>
          </cell>
          <cell r="GG22">
            <v>1</v>
          </cell>
          <cell r="GH22">
            <v>0</v>
          </cell>
          <cell r="GI22">
            <v>0</v>
          </cell>
          <cell r="GJ22">
            <v>0</v>
          </cell>
          <cell r="GK22">
            <v>1</v>
          </cell>
          <cell r="GL22">
            <v>0</v>
          </cell>
          <cell r="GM22">
            <v>0</v>
          </cell>
          <cell r="GN22">
            <v>0</v>
          </cell>
          <cell r="GO22">
            <v>0</v>
          </cell>
          <cell r="GP22">
            <v>0</v>
          </cell>
          <cell r="GQ22">
            <v>0</v>
          </cell>
          <cell r="GR22">
            <v>0</v>
          </cell>
          <cell r="GS22">
            <v>0</v>
          </cell>
          <cell r="GT22">
            <v>0</v>
          </cell>
          <cell r="GU22">
            <v>0</v>
          </cell>
          <cell r="GV22">
            <v>0</v>
          </cell>
          <cell r="GW22">
            <v>1</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row>
        <row r="23">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1</v>
          </cell>
          <cell r="BK23">
            <v>0</v>
          </cell>
          <cell r="BL23">
            <v>0</v>
          </cell>
          <cell r="BM23">
            <v>0</v>
          </cell>
          <cell r="BN23">
            <v>0</v>
          </cell>
          <cell r="BO23">
            <v>0</v>
          </cell>
          <cell r="BP23">
            <v>1</v>
          </cell>
          <cell r="BQ23">
            <v>0</v>
          </cell>
          <cell r="BR23">
            <v>0</v>
          </cell>
          <cell r="BS23">
            <v>0</v>
          </cell>
          <cell r="BT23">
            <v>0</v>
          </cell>
          <cell r="BU23">
            <v>0</v>
          </cell>
          <cell r="BV23">
            <v>0</v>
          </cell>
          <cell r="BW23">
            <v>0</v>
          </cell>
          <cell r="BX23">
            <v>0</v>
          </cell>
          <cell r="BY23">
            <v>0</v>
          </cell>
          <cell r="BZ23">
            <v>0</v>
          </cell>
          <cell r="CA23">
            <v>1</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1</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1</v>
          </cell>
          <cell r="FR23">
            <v>0</v>
          </cell>
          <cell r="FS23">
            <v>0</v>
          </cell>
          <cell r="FT23">
            <v>0</v>
          </cell>
          <cell r="FU23">
            <v>0</v>
          </cell>
          <cell r="FV23">
            <v>0</v>
          </cell>
          <cell r="FW23">
            <v>0</v>
          </cell>
          <cell r="FX23">
            <v>0</v>
          </cell>
          <cell r="FY23">
            <v>0</v>
          </cell>
          <cell r="FZ23">
            <v>0</v>
          </cell>
          <cell r="GA23">
            <v>0</v>
          </cell>
          <cell r="GB23">
            <v>1</v>
          </cell>
          <cell r="GC23">
            <v>0</v>
          </cell>
          <cell r="GD23">
            <v>0</v>
          </cell>
          <cell r="GE23">
            <v>1</v>
          </cell>
          <cell r="GF23">
            <v>0</v>
          </cell>
          <cell r="GG23">
            <v>1</v>
          </cell>
          <cell r="GH23">
            <v>0</v>
          </cell>
          <cell r="GI23">
            <v>0</v>
          </cell>
          <cell r="GJ23">
            <v>0</v>
          </cell>
          <cell r="GK23">
            <v>1</v>
          </cell>
          <cell r="GL23">
            <v>0</v>
          </cell>
          <cell r="GM23">
            <v>0</v>
          </cell>
          <cell r="GN23">
            <v>0</v>
          </cell>
          <cell r="GO23">
            <v>0</v>
          </cell>
          <cell r="GP23">
            <v>0</v>
          </cell>
          <cell r="GQ23">
            <v>0</v>
          </cell>
          <cell r="GR23">
            <v>0</v>
          </cell>
          <cell r="GS23">
            <v>0</v>
          </cell>
          <cell r="GT23">
            <v>0</v>
          </cell>
          <cell r="GU23">
            <v>0</v>
          </cell>
          <cell r="GV23">
            <v>0</v>
          </cell>
          <cell r="GW23">
            <v>1</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row>
      </sheetData>
      <sheetData sheetId="11">
        <row r="20">
          <cell r="AC20">
            <v>6000</v>
          </cell>
          <cell r="AD20">
            <v>7000</v>
          </cell>
          <cell r="AE20">
            <v>8000</v>
          </cell>
          <cell r="AF20">
            <v>9000</v>
          </cell>
          <cell r="AG20">
            <v>10000</v>
          </cell>
          <cell r="AH20">
            <v>12000</v>
          </cell>
          <cell r="AI20">
            <v>13500</v>
          </cell>
          <cell r="AJ20">
            <v>14000</v>
          </cell>
          <cell r="AK20">
            <v>16000</v>
          </cell>
          <cell r="AL20">
            <v>18000</v>
          </cell>
          <cell r="AM20">
            <v>20000</v>
          </cell>
          <cell r="AN20">
            <v>20500</v>
          </cell>
          <cell r="AO20">
            <v>21000</v>
          </cell>
          <cell r="AP20">
            <v>22500</v>
          </cell>
          <cell r="AQ20">
            <v>23000</v>
          </cell>
          <cell r="AR20">
            <v>24000</v>
          </cell>
          <cell r="AS20">
            <v>27000</v>
          </cell>
          <cell r="AT20">
            <v>28000</v>
          </cell>
          <cell r="AU20">
            <v>30000</v>
          </cell>
          <cell r="AV20">
            <v>32000</v>
          </cell>
          <cell r="AW20">
            <v>35000</v>
          </cell>
          <cell r="AX20">
            <v>36000</v>
          </cell>
          <cell r="AY20">
            <v>40000</v>
          </cell>
          <cell r="AZ20">
            <v>40500</v>
          </cell>
          <cell r="BA20">
            <v>41000</v>
          </cell>
          <cell r="BB20">
            <v>42000</v>
          </cell>
          <cell r="BC20">
            <v>45000</v>
          </cell>
          <cell r="BD20">
            <v>46000</v>
          </cell>
          <cell r="BE20">
            <v>48000</v>
          </cell>
          <cell r="BF20">
            <v>49000</v>
          </cell>
          <cell r="BG20">
            <v>50000</v>
          </cell>
          <cell r="BH20">
            <v>6000</v>
          </cell>
          <cell r="BI20">
            <v>7000</v>
          </cell>
          <cell r="BJ20">
            <v>8000</v>
          </cell>
          <cell r="BK20">
            <v>9000</v>
          </cell>
          <cell r="BL20">
            <v>10000</v>
          </cell>
          <cell r="BM20">
            <v>12000</v>
          </cell>
          <cell r="BN20">
            <v>13500</v>
          </cell>
          <cell r="BO20">
            <v>14000</v>
          </cell>
          <cell r="BP20">
            <v>16000</v>
          </cell>
          <cell r="BQ20">
            <v>18000</v>
          </cell>
          <cell r="BR20">
            <v>20000</v>
          </cell>
          <cell r="BS20">
            <v>20500</v>
          </cell>
          <cell r="BT20">
            <v>21000</v>
          </cell>
          <cell r="BU20">
            <v>22500</v>
          </cell>
          <cell r="BV20">
            <v>23000</v>
          </cell>
          <cell r="BW20">
            <v>24000</v>
          </cell>
          <cell r="BX20">
            <v>27000</v>
          </cell>
          <cell r="BY20">
            <v>28000</v>
          </cell>
          <cell r="BZ20">
            <v>30000</v>
          </cell>
          <cell r="CA20">
            <v>32000</v>
          </cell>
          <cell r="CB20">
            <v>35000</v>
          </cell>
          <cell r="CC20">
            <v>36000</v>
          </cell>
          <cell r="CD20">
            <v>40000</v>
          </cell>
          <cell r="CE20">
            <v>40500</v>
          </cell>
          <cell r="CF20">
            <v>41000</v>
          </cell>
          <cell r="CG20">
            <v>42000</v>
          </cell>
          <cell r="CH20">
            <v>45000</v>
          </cell>
          <cell r="CI20">
            <v>46000</v>
          </cell>
          <cell r="CJ20">
            <v>48000</v>
          </cell>
          <cell r="CK20">
            <v>49000</v>
          </cell>
          <cell r="CL20">
            <v>50000</v>
          </cell>
          <cell r="CM20">
            <v>6000</v>
          </cell>
          <cell r="CN20">
            <v>7000</v>
          </cell>
          <cell r="CO20">
            <v>8000</v>
          </cell>
          <cell r="CP20">
            <v>9000</v>
          </cell>
          <cell r="CQ20">
            <v>10000</v>
          </cell>
          <cell r="CR20">
            <v>12000</v>
          </cell>
          <cell r="CS20">
            <v>13500</v>
          </cell>
          <cell r="CT20">
            <v>14000</v>
          </cell>
          <cell r="CU20">
            <v>16000</v>
          </cell>
          <cell r="CV20">
            <v>18000</v>
          </cell>
          <cell r="CW20">
            <v>20000</v>
          </cell>
          <cell r="CX20">
            <v>20500</v>
          </cell>
          <cell r="CY20">
            <v>21000</v>
          </cell>
          <cell r="CZ20">
            <v>22500</v>
          </cell>
          <cell r="DA20">
            <v>23000</v>
          </cell>
          <cell r="DB20">
            <v>24000</v>
          </cell>
          <cell r="DC20">
            <v>27000</v>
          </cell>
          <cell r="DD20">
            <v>28000</v>
          </cell>
          <cell r="DE20">
            <v>30000</v>
          </cell>
          <cell r="DF20">
            <v>32000</v>
          </cell>
          <cell r="DG20">
            <v>35000</v>
          </cell>
          <cell r="DH20">
            <v>36000</v>
          </cell>
          <cell r="DI20">
            <v>40000</v>
          </cell>
          <cell r="DJ20">
            <v>40500</v>
          </cell>
          <cell r="DK20">
            <v>41000</v>
          </cell>
          <cell r="DL20">
            <v>42000</v>
          </cell>
          <cell r="DM20">
            <v>45000</v>
          </cell>
          <cell r="DN20">
            <v>46000</v>
          </cell>
          <cell r="DO20">
            <v>48000</v>
          </cell>
          <cell r="DP20">
            <v>49000</v>
          </cell>
          <cell r="DQ20">
            <v>50000</v>
          </cell>
          <cell r="DR20">
            <v>6000</v>
          </cell>
          <cell r="DS20">
            <v>7000</v>
          </cell>
          <cell r="DT20">
            <v>8000</v>
          </cell>
          <cell r="DU20">
            <v>9000</v>
          </cell>
          <cell r="DV20">
            <v>10000</v>
          </cell>
          <cell r="DW20">
            <v>12000</v>
          </cell>
          <cell r="DX20">
            <v>13500</v>
          </cell>
          <cell r="DY20">
            <v>14000</v>
          </cell>
          <cell r="DZ20">
            <v>16000</v>
          </cell>
          <cell r="EA20">
            <v>18000</v>
          </cell>
          <cell r="EB20">
            <v>20000</v>
          </cell>
          <cell r="EC20">
            <v>20500</v>
          </cell>
          <cell r="ED20">
            <v>21000</v>
          </cell>
          <cell r="EE20">
            <v>22500</v>
          </cell>
          <cell r="EF20">
            <v>23000</v>
          </cell>
          <cell r="EG20">
            <v>24000</v>
          </cell>
          <cell r="EH20">
            <v>27000</v>
          </cell>
          <cell r="EI20">
            <v>28000</v>
          </cell>
          <cell r="EJ20">
            <v>30000</v>
          </cell>
          <cell r="EK20">
            <v>32000</v>
          </cell>
          <cell r="EL20">
            <v>35000</v>
          </cell>
          <cell r="EM20">
            <v>36000</v>
          </cell>
          <cell r="EN20">
            <v>40000</v>
          </cell>
          <cell r="EO20">
            <v>40500</v>
          </cell>
          <cell r="EP20">
            <v>41000</v>
          </cell>
          <cell r="EQ20">
            <v>42000</v>
          </cell>
          <cell r="ER20">
            <v>45000</v>
          </cell>
          <cell r="ES20">
            <v>46000</v>
          </cell>
          <cell r="ET20">
            <v>48000</v>
          </cell>
          <cell r="EU20">
            <v>49000</v>
          </cell>
          <cell r="EV20">
            <v>50000</v>
          </cell>
          <cell r="EW20">
            <v>6000</v>
          </cell>
          <cell r="EX20">
            <v>7000</v>
          </cell>
          <cell r="EY20">
            <v>8000</v>
          </cell>
          <cell r="EZ20">
            <v>9000</v>
          </cell>
          <cell r="FA20">
            <v>10000</v>
          </cell>
          <cell r="FB20">
            <v>12000</v>
          </cell>
          <cell r="FC20">
            <v>13500</v>
          </cell>
          <cell r="FD20">
            <v>14000</v>
          </cell>
          <cell r="FE20">
            <v>16000</v>
          </cell>
          <cell r="FF20">
            <v>18000</v>
          </cell>
          <cell r="FG20">
            <v>20000</v>
          </cell>
          <cell r="FH20">
            <v>20500</v>
          </cell>
          <cell r="FI20">
            <v>21000</v>
          </cell>
          <cell r="FJ20">
            <v>22500</v>
          </cell>
          <cell r="FK20">
            <v>23000</v>
          </cell>
          <cell r="FL20">
            <v>24000</v>
          </cell>
          <cell r="FM20">
            <v>27000</v>
          </cell>
          <cell r="FN20">
            <v>28000</v>
          </cell>
          <cell r="FO20">
            <v>30000</v>
          </cell>
          <cell r="FP20">
            <v>32000</v>
          </cell>
          <cell r="FQ20">
            <v>35000</v>
          </cell>
          <cell r="FR20">
            <v>36000</v>
          </cell>
          <cell r="FS20">
            <v>40000</v>
          </cell>
          <cell r="FT20">
            <v>40500</v>
          </cell>
          <cell r="FU20">
            <v>41000</v>
          </cell>
          <cell r="FV20">
            <v>42000</v>
          </cell>
          <cell r="FW20">
            <v>45000</v>
          </cell>
          <cell r="FX20">
            <v>46000</v>
          </cell>
          <cell r="FY20">
            <v>48000</v>
          </cell>
          <cell r="FZ20">
            <v>49000</v>
          </cell>
          <cell r="GA20">
            <v>50000</v>
          </cell>
          <cell r="GB20">
            <v>6000</v>
          </cell>
          <cell r="GC20">
            <v>7000</v>
          </cell>
          <cell r="GD20">
            <v>8000</v>
          </cell>
          <cell r="GE20">
            <v>9000</v>
          </cell>
          <cell r="GF20">
            <v>10000</v>
          </cell>
          <cell r="GG20">
            <v>12000</v>
          </cell>
          <cell r="GH20">
            <v>13500</v>
          </cell>
          <cell r="GI20">
            <v>14000</v>
          </cell>
          <cell r="GJ20">
            <v>16000</v>
          </cell>
          <cell r="GK20">
            <v>18000</v>
          </cell>
          <cell r="GL20">
            <v>20000</v>
          </cell>
          <cell r="GM20">
            <v>20500</v>
          </cell>
          <cell r="GN20">
            <v>21000</v>
          </cell>
          <cell r="GO20">
            <v>22500</v>
          </cell>
          <cell r="GP20">
            <v>23000</v>
          </cell>
          <cell r="GQ20">
            <v>24000</v>
          </cell>
          <cell r="GR20">
            <v>27000</v>
          </cell>
          <cell r="GS20">
            <v>28000</v>
          </cell>
          <cell r="GT20">
            <v>30000</v>
          </cell>
          <cell r="GU20">
            <v>32000</v>
          </cell>
          <cell r="GV20">
            <v>35000</v>
          </cell>
          <cell r="GW20">
            <v>36000</v>
          </cell>
          <cell r="GX20">
            <v>40000</v>
          </cell>
          <cell r="GY20">
            <v>40500</v>
          </cell>
          <cell r="GZ20">
            <v>41000</v>
          </cell>
          <cell r="HA20">
            <v>42000</v>
          </cell>
          <cell r="HB20">
            <v>45000</v>
          </cell>
          <cell r="HC20">
            <v>46000</v>
          </cell>
          <cell r="HD20">
            <v>48000</v>
          </cell>
          <cell r="HE20">
            <v>49000</v>
          </cell>
          <cell r="HF20">
            <v>50000</v>
          </cell>
          <cell r="HG20">
            <v>6000</v>
          </cell>
          <cell r="HH20">
            <v>7000</v>
          </cell>
          <cell r="HI20">
            <v>8000</v>
          </cell>
          <cell r="HJ20">
            <v>9000</v>
          </cell>
          <cell r="HK20">
            <v>10000</v>
          </cell>
          <cell r="HL20">
            <v>12000</v>
          </cell>
          <cell r="HM20">
            <v>13500</v>
          </cell>
          <cell r="HN20">
            <v>14000</v>
          </cell>
          <cell r="HO20">
            <v>16000</v>
          </cell>
          <cell r="HP20">
            <v>18000</v>
          </cell>
          <cell r="HQ20">
            <v>20000</v>
          </cell>
          <cell r="HR20">
            <v>20500</v>
          </cell>
          <cell r="HS20">
            <v>21000</v>
          </cell>
          <cell r="HT20">
            <v>22500</v>
          </cell>
          <cell r="HU20">
            <v>23000</v>
          </cell>
          <cell r="HV20">
            <v>24000</v>
          </cell>
          <cell r="HW20">
            <v>27000</v>
          </cell>
          <cell r="HX20">
            <v>28000</v>
          </cell>
          <cell r="HY20">
            <v>30000</v>
          </cell>
          <cell r="HZ20">
            <v>32000</v>
          </cell>
          <cell r="IA20">
            <v>35000</v>
          </cell>
          <cell r="IB20">
            <v>36000</v>
          </cell>
          <cell r="IC20">
            <v>40000</v>
          </cell>
          <cell r="ID20">
            <v>40500</v>
          </cell>
          <cell r="IE20">
            <v>41000</v>
          </cell>
          <cell r="IF20">
            <v>42000</v>
          </cell>
          <cell r="IG20">
            <v>45000</v>
          </cell>
          <cell r="IH20">
            <v>46000</v>
          </cell>
          <cell r="II20">
            <v>48000</v>
          </cell>
          <cell r="IJ20">
            <v>49000</v>
          </cell>
          <cell r="IK20">
            <v>50000</v>
          </cell>
        </row>
        <row r="21">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row>
        <row r="22">
          <cell r="AC22">
            <v>5</v>
          </cell>
          <cell r="AD22">
            <v>6</v>
          </cell>
          <cell r="AE22">
            <v>1</v>
          </cell>
          <cell r="AF22">
            <v>4</v>
          </cell>
          <cell r="AG22">
            <v>3</v>
          </cell>
          <cell r="AH22">
            <v>2</v>
          </cell>
          <cell r="AI22">
            <v>2</v>
          </cell>
          <cell r="AJ22">
            <v>2</v>
          </cell>
          <cell r="AK22">
            <v>1</v>
          </cell>
          <cell r="AL22">
            <v>2</v>
          </cell>
          <cell r="AM22">
            <v>0</v>
          </cell>
          <cell r="AN22">
            <v>1</v>
          </cell>
          <cell r="AO22">
            <v>1</v>
          </cell>
          <cell r="AP22">
            <v>0</v>
          </cell>
          <cell r="AQ22">
            <v>0</v>
          </cell>
          <cell r="AR22">
            <v>0</v>
          </cell>
          <cell r="AS22">
            <v>2</v>
          </cell>
          <cell r="AT22">
            <v>2</v>
          </cell>
          <cell r="AU22">
            <v>3</v>
          </cell>
          <cell r="AV22">
            <v>1</v>
          </cell>
          <cell r="AW22">
            <v>3</v>
          </cell>
          <cell r="AX22">
            <v>2</v>
          </cell>
          <cell r="AY22">
            <v>0</v>
          </cell>
          <cell r="AZ22">
            <v>0</v>
          </cell>
          <cell r="BA22">
            <v>0</v>
          </cell>
          <cell r="BB22">
            <v>0</v>
          </cell>
          <cell r="BC22">
            <v>0</v>
          </cell>
          <cell r="BD22">
            <v>0</v>
          </cell>
          <cell r="BE22">
            <v>0</v>
          </cell>
          <cell r="BF22">
            <v>0</v>
          </cell>
          <cell r="BG22">
            <v>0</v>
          </cell>
          <cell r="BH22">
            <v>4</v>
          </cell>
          <cell r="BI22">
            <v>1</v>
          </cell>
          <cell r="BJ22">
            <v>3</v>
          </cell>
          <cell r="BK22">
            <v>2</v>
          </cell>
          <cell r="BL22">
            <v>3</v>
          </cell>
          <cell r="BM22">
            <v>2</v>
          </cell>
          <cell r="BN22">
            <v>1</v>
          </cell>
          <cell r="BO22">
            <v>0</v>
          </cell>
          <cell r="BP22">
            <v>2</v>
          </cell>
          <cell r="BQ22">
            <v>2</v>
          </cell>
          <cell r="BR22">
            <v>1</v>
          </cell>
          <cell r="BS22">
            <v>1</v>
          </cell>
          <cell r="BT22">
            <v>0</v>
          </cell>
          <cell r="BU22">
            <v>1</v>
          </cell>
          <cell r="BV22">
            <v>1</v>
          </cell>
          <cell r="BW22">
            <v>0</v>
          </cell>
          <cell r="BX22">
            <v>0</v>
          </cell>
          <cell r="BY22">
            <v>0</v>
          </cell>
          <cell r="BZ22">
            <v>2</v>
          </cell>
          <cell r="CA22">
            <v>2</v>
          </cell>
          <cell r="CB22">
            <v>1</v>
          </cell>
          <cell r="CC22">
            <v>2</v>
          </cell>
          <cell r="CD22">
            <v>1</v>
          </cell>
          <cell r="CE22">
            <v>1</v>
          </cell>
          <cell r="CF22">
            <v>1</v>
          </cell>
          <cell r="CG22">
            <v>0</v>
          </cell>
          <cell r="CH22">
            <v>0</v>
          </cell>
          <cell r="CI22">
            <v>0</v>
          </cell>
          <cell r="CJ22">
            <v>0</v>
          </cell>
          <cell r="CK22">
            <v>0</v>
          </cell>
          <cell r="CL22">
            <v>0</v>
          </cell>
          <cell r="CM22">
            <v>6</v>
          </cell>
          <cell r="CN22">
            <v>5</v>
          </cell>
          <cell r="CO22">
            <v>6</v>
          </cell>
          <cell r="CP22">
            <v>3</v>
          </cell>
          <cell r="CQ22">
            <v>3</v>
          </cell>
          <cell r="CR22">
            <v>4</v>
          </cell>
          <cell r="CS22">
            <v>3</v>
          </cell>
          <cell r="CT22">
            <v>2</v>
          </cell>
          <cell r="CU22">
            <v>2</v>
          </cell>
          <cell r="CV22">
            <v>3</v>
          </cell>
          <cell r="CW22">
            <v>3</v>
          </cell>
          <cell r="CX22">
            <v>2</v>
          </cell>
          <cell r="CY22">
            <v>2</v>
          </cell>
          <cell r="CZ22">
            <v>0</v>
          </cell>
          <cell r="DA22">
            <v>0</v>
          </cell>
          <cell r="DB22">
            <v>1</v>
          </cell>
          <cell r="DC22">
            <v>0</v>
          </cell>
          <cell r="DD22">
            <v>0</v>
          </cell>
          <cell r="DE22">
            <v>0</v>
          </cell>
          <cell r="DF22">
            <v>2</v>
          </cell>
          <cell r="DG22">
            <v>3</v>
          </cell>
          <cell r="DH22">
            <v>3</v>
          </cell>
          <cell r="DI22">
            <v>3</v>
          </cell>
          <cell r="DJ22">
            <v>3</v>
          </cell>
          <cell r="DK22">
            <v>2</v>
          </cell>
          <cell r="DL22">
            <v>2</v>
          </cell>
          <cell r="DM22">
            <v>0</v>
          </cell>
          <cell r="DN22">
            <v>0</v>
          </cell>
          <cell r="DO22">
            <v>0</v>
          </cell>
          <cell r="DP22">
            <v>0</v>
          </cell>
          <cell r="DQ22">
            <v>0</v>
          </cell>
          <cell r="DR22">
            <v>2</v>
          </cell>
          <cell r="DS22">
            <v>4</v>
          </cell>
          <cell r="DT22">
            <v>1</v>
          </cell>
          <cell r="DU22">
            <v>1</v>
          </cell>
          <cell r="DV22">
            <v>1</v>
          </cell>
          <cell r="DW22">
            <v>0</v>
          </cell>
          <cell r="DX22">
            <v>0</v>
          </cell>
          <cell r="DY22">
            <v>2</v>
          </cell>
          <cell r="DZ22">
            <v>0</v>
          </cell>
          <cell r="EA22">
            <v>0</v>
          </cell>
          <cell r="EB22">
            <v>1</v>
          </cell>
          <cell r="EC22">
            <v>1</v>
          </cell>
          <cell r="ED22">
            <v>2</v>
          </cell>
          <cell r="EE22">
            <v>1</v>
          </cell>
          <cell r="EF22">
            <v>0</v>
          </cell>
          <cell r="EG22">
            <v>0</v>
          </cell>
          <cell r="EH22">
            <v>0</v>
          </cell>
          <cell r="EI22">
            <v>0</v>
          </cell>
          <cell r="EJ22">
            <v>0</v>
          </cell>
          <cell r="EK22">
            <v>0</v>
          </cell>
          <cell r="EL22">
            <v>2</v>
          </cell>
          <cell r="EM22">
            <v>0</v>
          </cell>
          <cell r="EN22">
            <v>1</v>
          </cell>
          <cell r="EO22">
            <v>0</v>
          </cell>
          <cell r="EP22">
            <v>1</v>
          </cell>
          <cell r="EQ22">
            <v>2</v>
          </cell>
          <cell r="ER22">
            <v>1</v>
          </cell>
          <cell r="ES22">
            <v>0</v>
          </cell>
          <cell r="ET22">
            <v>0</v>
          </cell>
          <cell r="EU22">
            <v>0</v>
          </cell>
          <cell r="EV22">
            <v>0</v>
          </cell>
          <cell r="EW22">
            <v>6</v>
          </cell>
          <cell r="EX22">
            <v>3</v>
          </cell>
          <cell r="EY22">
            <v>4</v>
          </cell>
          <cell r="EZ22">
            <v>6</v>
          </cell>
          <cell r="FA22">
            <v>3</v>
          </cell>
          <cell r="FB22">
            <v>3</v>
          </cell>
          <cell r="FC22">
            <v>5</v>
          </cell>
          <cell r="FD22">
            <v>3</v>
          </cell>
          <cell r="FE22">
            <v>1</v>
          </cell>
          <cell r="FF22">
            <v>2</v>
          </cell>
          <cell r="FG22">
            <v>3</v>
          </cell>
          <cell r="FH22">
            <v>4</v>
          </cell>
          <cell r="FI22">
            <v>3</v>
          </cell>
          <cell r="FJ22">
            <v>3</v>
          </cell>
          <cell r="FK22">
            <v>3</v>
          </cell>
          <cell r="FL22">
            <v>1</v>
          </cell>
          <cell r="FM22">
            <v>1</v>
          </cell>
          <cell r="FN22">
            <v>0</v>
          </cell>
          <cell r="FO22">
            <v>0</v>
          </cell>
          <cell r="FP22">
            <v>0</v>
          </cell>
          <cell r="FQ22">
            <v>0</v>
          </cell>
          <cell r="FR22">
            <v>2</v>
          </cell>
          <cell r="FS22">
            <v>3</v>
          </cell>
          <cell r="FT22">
            <v>4</v>
          </cell>
          <cell r="FU22">
            <v>4</v>
          </cell>
          <cell r="FV22">
            <v>3</v>
          </cell>
          <cell r="FW22">
            <v>3</v>
          </cell>
          <cell r="FX22">
            <v>3</v>
          </cell>
          <cell r="FY22">
            <v>1</v>
          </cell>
          <cell r="FZ22">
            <v>0</v>
          </cell>
          <cell r="GA22">
            <v>0</v>
          </cell>
          <cell r="GB22">
            <v>3</v>
          </cell>
          <cell r="GC22">
            <v>4</v>
          </cell>
          <cell r="GD22">
            <v>3</v>
          </cell>
          <cell r="GE22">
            <v>0</v>
          </cell>
          <cell r="GF22">
            <v>2</v>
          </cell>
          <cell r="GG22">
            <v>2</v>
          </cell>
          <cell r="GH22">
            <v>0</v>
          </cell>
          <cell r="GI22">
            <v>2</v>
          </cell>
          <cell r="GJ22">
            <v>2</v>
          </cell>
          <cell r="GK22">
            <v>0</v>
          </cell>
          <cell r="GL22">
            <v>1</v>
          </cell>
          <cell r="GM22">
            <v>0</v>
          </cell>
          <cell r="GN22">
            <v>1</v>
          </cell>
          <cell r="GO22">
            <v>0</v>
          </cell>
          <cell r="GP22">
            <v>1</v>
          </cell>
          <cell r="GQ22">
            <v>2</v>
          </cell>
          <cell r="GR22">
            <v>0</v>
          </cell>
          <cell r="GS22">
            <v>1</v>
          </cell>
          <cell r="GT22">
            <v>0</v>
          </cell>
          <cell r="GU22">
            <v>0</v>
          </cell>
          <cell r="GV22">
            <v>0</v>
          </cell>
          <cell r="GW22">
            <v>0</v>
          </cell>
          <cell r="GX22">
            <v>1</v>
          </cell>
          <cell r="GY22">
            <v>0</v>
          </cell>
          <cell r="GZ22">
            <v>0</v>
          </cell>
          <cell r="HA22">
            <v>1</v>
          </cell>
          <cell r="HB22">
            <v>0</v>
          </cell>
          <cell r="HC22">
            <v>1</v>
          </cell>
          <cell r="HD22">
            <v>2</v>
          </cell>
          <cell r="HE22">
            <v>2</v>
          </cell>
          <cell r="HF22">
            <v>1</v>
          </cell>
          <cell r="HG22">
            <v>4</v>
          </cell>
          <cell r="HH22">
            <v>4</v>
          </cell>
          <cell r="HI22">
            <v>2</v>
          </cell>
          <cell r="HJ22">
            <v>4</v>
          </cell>
          <cell r="HK22">
            <v>5</v>
          </cell>
          <cell r="HL22">
            <v>1</v>
          </cell>
          <cell r="HM22">
            <v>2</v>
          </cell>
          <cell r="HN22">
            <v>2</v>
          </cell>
          <cell r="HO22">
            <v>1</v>
          </cell>
          <cell r="HP22">
            <v>0</v>
          </cell>
          <cell r="HQ22">
            <v>1</v>
          </cell>
          <cell r="HR22">
            <v>2</v>
          </cell>
          <cell r="HS22">
            <v>2</v>
          </cell>
          <cell r="HT22">
            <v>4</v>
          </cell>
          <cell r="HU22">
            <v>3</v>
          </cell>
          <cell r="HV22">
            <v>1</v>
          </cell>
          <cell r="HW22">
            <v>0</v>
          </cell>
          <cell r="HX22">
            <v>0</v>
          </cell>
          <cell r="HY22">
            <v>1</v>
          </cell>
          <cell r="HZ22">
            <v>0</v>
          </cell>
          <cell r="IA22">
            <v>0</v>
          </cell>
          <cell r="IB22">
            <v>0</v>
          </cell>
          <cell r="IC22">
            <v>1</v>
          </cell>
          <cell r="ID22">
            <v>2</v>
          </cell>
          <cell r="IE22">
            <v>2</v>
          </cell>
          <cell r="IF22">
            <v>2</v>
          </cell>
          <cell r="IG22">
            <v>4</v>
          </cell>
          <cell r="IH22">
            <v>3</v>
          </cell>
          <cell r="II22">
            <v>1</v>
          </cell>
          <cell r="IJ22">
            <v>2</v>
          </cell>
          <cell r="IK22">
            <v>3</v>
          </cell>
        </row>
        <row r="23">
          <cell r="AC23">
            <v>5</v>
          </cell>
          <cell r="AD23">
            <v>6</v>
          </cell>
          <cell r="AE23">
            <v>1</v>
          </cell>
          <cell r="AF23">
            <v>4</v>
          </cell>
          <cell r="AG23">
            <v>3</v>
          </cell>
          <cell r="AH23">
            <v>2</v>
          </cell>
          <cell r="AI23">
            <v>2</v>
          </cell>
          <cell r="AJ23">
            <v>2</v>
          </cell>
          <cell r="AK23">
            <v>1</v>
          </cell>
          <cell r="AL23">
            <v>2</v>
          </cell>
          <cell r="AM23">
            <v>0</v>
          </cell>
          <cell r="AN23">
            <v>1</v>
          </cell>
          <cell r="AO23">
            <v>1</v>
          </cell>
          <cell r="AP23">
            <v>0</v>
          </cell>
          <cell r="AQ23">
            <v>0</v>
          </cell>
          <cell r="AR23">
            <v>0</v>
          </cell>
          <cell r="AS23">
            <v>2</v>
          </cell>
          <cell r="AT23">
            <v>2</v>
          </cell>
          <cell r="AU23">
            <v>3</v>
          </cell>
          <cell r="AV23">
            <v>1</v>
          </cell>
          <cell r="AW23">
            <v>3</v>
          </cell>
          <cell r="AX23">
            <v>2</v>
          </cell>
          <cell r="AY23">
            <v>0</v>
          </cell>
          <cell r="AZ23">
            <v>0</v>
          </cell>
          <cell r="BA23">
            <v>0</v>
          </cell>
          <cell r="BB23">
            <v>0</v>
          </cell>
          <cell r="BC23">
            <v>0</v>
          </cell>
          <cell r="BD23">
            <v>0</v>
          </cell>
          <cell r="BE23">
            <v>0</v>
          </cell>
          <cell r="BF23">
            <v>0</v>
          </cell>
          <cell r="BG23">
            <v>0</v>
          </cell>
          <cell r="BH23">
            <v>4</v>
          </cell>
          <cell r="BI23">
            <v>1</v>
          </cell>
          <cell r="BJ23">
            <v>3</v>
          </cell>
          <cell r="BK23">
            <v>2</v>
          </cell>
          <cell r="BL23">
            <v>3</v>
          </cell>
          <cell r="BM23">
            <v>2</v>
          </cell>
          <cell r="BN23">
            <v>1</v>
          </cell>
          <cell r="BO23">
            <v>0</v>
          </cell>
          <cell r="BP23">
            <v>2</v>
          </cell>
          <cell r="BQ23">
            <v>2</v>
          </cell>
          <cell r="BR23">
            <v>1</v>
          </cell>
          <cell r="BS23">
            <v>1</v>
          </cell>
          <cell r="BT23">
            <v>0</v>
          </cell>
          <cell r="BU23">
            <v>1</v>
          </cell>
          <cell r="BV23">
            <v>1</v>
          </cell>
          <cell r="BW23">
            <v>0</v>
          </cell>
          <cell r="BX23">
            <v>0</v>
          </cell>
          <cell r="BY23">
            <v>0</v>
          </cell>
          <cell r="BZ23">
            <v>2</v>
          </cell>
          <cell r="CA23">
            <v>2</v>
          </cell>
          <cell r="CB23">
            <v>1</v>
          </cell>
          <cell r="CC23">
            <v>2</v>
          </cell>
          <cell r="CD23">
            <v>1</v>
          </cell>
          <cell r="CE23">
            <v>1</v>
          </cell>
          <cell r="CF23">
            <v>1</v>
          </cell>
          <cell r="CG23">
            <v>0</v>
          </cell>
          <cell r="CH23">
            <v>0</v>
          </cell>
          <cell r="CI23">
            <v>0</v>
          </cell>
          <cell r="CJ23">
            <v>0</v>
          </cell>
          <cell r="CK23">
            <v>0</v>
          </cell>
          <cell r="CL23">
            <v>0</v>
          </cell>
          <cell r="CM23">
            <v>6</v>
          </cell>
          <cell r="CN23">
            <v>5</v>
          </cell>
          <cell r="CO23">
            <v>6</v>
          </cell>
          <cell r="CP23">
            <v>3</v>
          </cell>
          <cell r="CQ23">
            <v>3</v>
          </cell>
          <cell r="CR23">
            <v>4</v>
          </cell>
          <cell r="CS23">
            <v>3</v>
          </cell>
          <cell r="CT23">
            <v>2</v>
          </cell>
          <cell r="CU23">
            <v>2</v>
          </cell>
          <cell r="CV23">
            <v>3</v>
          </cell>
          <cell r="CW23">
            <v>3</v>
          </cell>
          <cell r="CX23">
            <v>2</v>
          </cell>
          <cell r="CY23">
            <v>2</v>
          </cell>
          <cell r="CZ23">
            <v>0</v>
          </cell>
          <cell r="DA23">
            <v>0</v>
          </cell>
          <cell r="DB23">
            <v>1</v>
          </cell>
          <cell r="DC23">
            <v>0</v>
          </cell>
          <cell r="DD23">
            <v>0</v>
          </cell>
          <cell r="DE23">
            <v>0</v>
          </cell>
          <cell r="DF23">
            <v>2</v>
          </cell>
          <cell r="DG23">
            <v>3</v>
          </cell>
          <cell r="DH23">
            <v>3</v>
          </cell>
          <cell r="DI23">
            <v>3</v>
          </cell>
          <cell r="DJ23">
            <v>3</v>
          </cell>
          <cell r="DK23">
            <v>2</v>
          </cell>
          <cell r="DL23">
            <v>2</v>
          </cell>
          <cell r="DM23">
            <v>0</v>
          </cell>
          <cell r="DN23">
            <v>0</v>
          </cell>
          <cell r="DO23">
            <v>0</v>
          </cell>
          <cell r="DP23">
            <v>0</v>
          </cell>
          <cell r="DQ23">
            <v>0</v>
          </cell>
          <cell r="DR23">
            <v>2</v>
          </cell>
          <cell r="DS23">
            <v>4</v>
          </cell>
          <cell r="DT23">
            <v>1</v>
          </cell>
          <cell r="DU23">
            <v>1</v>
          </cell>
          <cell r="DV23">
            <v>1</v>
          </cell>
          <cell r="DW23">
            <v>0</v>
          </cell>
          <cell r="DX23">
            <v>0</v>
          </cell>
          <cell r="DY23">
            <v>2</v>
          </cell>
          <cell r="DZ23">
            <v>0</v>
          </cell>
          <cell r="EA23">
            <v>0</v>
          </cell>
          <cell r="EB23">
            <v>1</v>
          </cell>
          <cell r="EC23">
            <v>1</v>
          </cell>
          <cell r="ED23">
            <v>2</v>
          </cell>
          <cell r="EE23">
            <v>1</v>
          </cell>
          <cell r="EF23">
            <v>0</v>
          </cell>
          <cell r="EG23">
            <v>0</v>
          </cell>
          <cell r="EH23">
            <v>0</v>
          </cell>
          <cell r="EI23">
            <v>0</v>
          </cell>
          <cell r="EJ23">
            <v>0</v>
          </cell>
          <cell r="EK23">
            <v>0</v>
          </cell>
          <cell r="EL23">
            <v>2</v>
          </cell>
          <cell r="EM23">
            <v>0</v>
          </cell>
          <cell r="EN23">
            <v>1</v>
          </cell>
          <cell r="EO23">
            <v>0</v>
          </cell>
          <cell r="EP23">
            <v>1</v>
          </cell>
          <cell r="EQ23">
            <v>2</v>
          </cell>
          <cell r="ER23">
            <v>1</v>
          </cell>
          <cell r="ES23">
            <v>0</v>
          </cell>
          <cell r="ET23">
            <v>0</v>
          </cell>
          <cell r="EU23">
            <v>0</v>
          </cell>
          <cell r="EV23">
            <v>0</v>
          </cell>
          <cell r="EW23">
            <v>6</v>
          </cell>
          <cell r="EX23">
            <v>3</v>
          </cell>
          <cell r="EY23">
            <v>4</v>
          </cell>
          <cell r="EZ23">
            <v>6</v>
          </cell>
          <cell r="FA23">
            <v>3</v>
          </cell>
          <cell r="FB23">
            <v>3</v>
          </cell>
          <cell r="FC23">
            <v>5</v>
          </cell>
          <cell r="FD23">
            <v>3</v>
          </cell>
          <cell r="FE23">
            <v>1</v>
          </cell>
          <cell r="FF23">
            <v>2</v>
          </cell>
          <cell r="FG23">
            <v>3</v>
          </cell>
          <cell r="FH23">
            <v>4</v>
          </cell>
          <cell r="FI23">
            <v>3</v>
          </cell>
          <cell r="FJ23">
            <v>3</v>
          </cell>
          <cell r="FK23">
            <v>3</v>
          </cell>
          <cell r="FL23">
            <v>1</v>
          </cell>
          <cell r="FM23">
            <v>1</v>
          </cell>
          <cell r="FN23">
            <v>0</v>
          </cell>
          <cell r="FO23">
            <v>0</v>
          </cell>
          <cell r="FP23">
            <v>0</v>
          </cell>
          <cell r="FQ23">
            <v>0</v>
          </cell>
          <cell r="FR23">
            <v>2</v>
          </cell>
          <cell r="FS23">
            <v>3</v>
          </cell>
          <cell r="FT23">
            <v>4</v>
          </cell>
          <cell r="FU23">
            <v>4</v>
          </cell>
          <cell r="FV23">
            <v>3</v>
          </cell>
          <cell r="FW23">
            <v>3</v>
          </cell>
          <cell r="FX23">
            <v>3</v>
          </cell>
          <cell r="FY23">
            <v>1</v>
          </cell>
          <cell r="FZ23">
            <v>0</v>
          </cell>
          <cell r="GA23">
            <v>0</v>
          </cell>
          <cell r="GB23">
            <v>3</v>
          </cell>
          <cell r="GC23">
            <v>4</v>
          </cell>
          <cell r="GD23">
            <v>3</v>
          </cell>
          <cell r="GE23">
            <v>0</v>
          </cell>
          <cell r="GF23">
            <v>2</v>
          </cell>
          <cell r="GG23">
            <v>2</v>
          </cell>
          <cell r="GH23">
            <v>0</v>
          </cell>
          <cell r="GI23">
            <v>2</v>
          </cell>
          <cell r="GJ23">
            <v>2</v>
          </cell>
          <cell r="GK23">
            <v>0</v>
          </cell>
          <cell r="GL23">
            <v>1</v>
          </cell>
          <cell r="GM23">
            <v>0</v>
          </cell>
          <cell r="GN23">
            <v>1</v>
          </cell>
          <cell r="GO23">
            <v>0</v>
          </cell>
          <cell r="GP23">
            <v>1</v>
          </cell>
          <cell r="GQ23">
            <v>2</v>
          </cell>
          <cell r="GR23">
            <v>0</v>
          </cell>
          <cell r="GS23">
            <v>1</v>
          </cell>
          <cell r="GT23">
            <v>0</v>
          </cell>
          <cell r="GU23">
            <v>0</v>
          </cell>
          <cell r="GV23">
            <v>0</v>
          </cell>
          <cell r="GW23">
            <v>0</v>
          </cell>
          <cell r="GX23">
            <v>1</v>
          </cell>
          <cell r="GY23">
            <v>0</v>
          </cell>
          <cell r="GZ23">
            <v>0</v>
          </cell>
          <cell r="HA23">
            <v>1</v>
          </cell>
          <cell r="HB23">
            <v>0</v>
          </cell>
          <cell r="HC23">
            <v>1</v>
          </cell>
          <cell r="HD23">
            <v>2</v>
          </cell>
          <cell r="HE23">
            <v>2</v>
          </cell>
          <cell r="HF23">
            <v>1</v>
          </cell>
          <cell r="HG23">
            <v>4</v>
          </cell>
          <cell r="HH23">
            <v>4</v>
          </cell>
          <cell r="HI23">
            <v>2</v>
          </cell>
          <cell r="HJ23">
            <v>4</v>
          </cell>
          <cell r="HK23">
            <v>5</v>
          </cell>
          <cell r="HL23">
            <v>1</v>
          </cell>
          <cell r="HM23">
            <v>2</v>
          </cell>
          <cell r="HN23">
            <v>2</v>
          </cell>
          <cell r="HO23">
            <v>1</v>
          </cell>
          <cell r="HP23">
            <v>0</v>
          </cell>
          <cell r="HQ23">
            <v>1</v>
          </cell>
          <cell r="HR23">
            <v>2</v>
          </cell>
          <cell r="HS23">
            <v>2</v>
          </cell>
          <cell r="HT23">
            <v>4</v>
          </cell>
          <cell r="HU23">
            <v>3</v>
          </cell>
          <cell r="HV23">
            <v>1</v>
          </cell>
          <cell r="HW23">
            <v>0</v>
          </cell>
          <cell r="HX23">
            <v>0</v>
          </cell>
          <cell r="HY23">
            <v>1</v>
          </cell>
          <cell r="HZ23">
            <v>0</v>
          </cell>
          <cell r="IA23">
            <v>0</v>
          </cell>
          <cell r="IB23">
            <v>0</v>
          </cell>
          <cell r="IC23">
            <v>1</v>
          </cell>
          <cell r="ID23">
            <v>2</v>
          </cell>
          <cell r="IE23">
            <v>2</v>
          </cell>
          <cell r="IF23">
            <v>2</v>
          </cell>
          <cell r="IG23">
            <v>4</v>
          </cell>
          <cell r="IH23">
            <v>3</v>
          </cell>
          <cell r="II23">
            <v>1</v>
          </cell>
          <cell r="IJ23">
            <v>2</v>
          </cell>
          <cell r="IK23">
            <v>3</v>
          </cell>
        </row>
      </sheetData>
      <sheetData sheetId="12"/>
      <sheetData sheetId="13">
        <row r="12">
          <cell r="AC12">
            <v>6000</v>
          </cell>
          <cell r="AD12">
            <v>7000</v>
          </cell>
          <cell r="AE12">
            <v>8000</v>
          </cell>
          <cell r="AF12">
            <v>9000</v>
          </cell>
          <cell r="AG12">
            <v>10000</v>
          </cell>
          <cell r="AH12">
            <v>12000</v>
          </cell>
          <cell r="AI12">
            <v>13500</v>
          </cell>
          <cell r="AJ12">
            <v>14000</v>
          </cell>
          <cell r="AK12">
            <v>16000</v>
          </cell>
          <cell r="AL12">
            <v>18000</v>
          </cell>
          <cell r="AM12">
            <v>20000</v>
          </cell>
          <cell r="AN12">
            <v>20500</v>
          </cell>
          <cell r="AO12">
            <v>21000</v>
          </cell>
          <cell r="AP12">
            <v>22500</v>
          </cell>
          <cell r="AQ12">
            <v>23000</v>
          </cell>
          <cell r="AR12">
            <v>24000</v>
          </cell>
          <cell r="AS12">
            <v>27000</v>
          </cell>
          <cell r="AT12">
            <v>28000</v>
          </cell>
          <cell r="AU12">
            <v>30000</v>
          </cell>
          <cell r="AV12">
            <v>32000</v>
          </cell>
          <cell r="AW12">
            <v>35000</v>
          </cell>
          <cell r="AX12">
            <v>36000</v>
          </cell>
          <cell r="AY12">
            <v>40000</v>
          </cell>
          <cell r="AZ12">
            <v>40500</v>
          </cell>
          <cell r="BA12">
            <v>41000</v>
          </cell>
          <cell r="BB12">
            <v>42000</v>
          </cell>
          <cell r="BC12">
            <v>45000</v>
          </cell>
          <cell r="BD12">
            <v>46000</v>
          </cell>
          <cell r="BE12">
            <v>48000</v>
          </cell>
          <cell r="BF12">
            <v>49000</v>
          </cell>
          <cell r="BG12">
            <v>50000</v>
          </cell>
          <cell r="BH12">
            <v>6000</v>
          </cell>
          <cell r="BI12">
            <v>7000</v>
          </cell>
          <cell r="BJ12">
            <v>8000</v>
          </cell>
          <cell r="BK12">
            <v>9000</v>
          </cell>
          <cell r="BL12">
            <v>10000</v>
          </cell>
          <cell r="BM12">
            <v>12000</v>
          </cell>
          <cell r="BN12">
            <v>13500</v>
          </cell>
          <cell r="BO12">
            <v>14000</v>
          </cell>
          <cell r="BP12">
            <v>16000</v>
          </cell>
          <cell r="BQ12">
            <v>18000</v>
          </cell>
          <cell r="BR12">
            <v>20000</v>
          </cell>
          <cell r="BS12">
            <v>20500</v>
          </cell>
          <cell r="BT12">
            <v>21000</v>
          </cell>
          <cell r="BU12">
            <v>22500</v>
          </cell>
          <cell r="BV12">
            <v>23000</v>
          </cell>
          <cell r="BW12">
            <v>24000</v>
          </cell>
          <cell r="BX12">
            <v>27000</v>
          </cell>
          <cell r="BY12">
            <v>28000</v>
          </cell>
          <cell r="BZ12">
            <v>30000</v>
          </cell>
          <cell r="CA12">
            <v>32000</v>
          </cell>
          <cell r="CB12">
            <v>35000</v>
          </cell>
          <cell r="CC12">
            <v>36000</v>
          </cell>
          <cell r="CD12">
            <v>40000</v>
          </cell>
          <cell r="CE12">
            <v>40500</v>
          </cell>
          <cell r="CF12">
            <v>41000</v>
          </cell>
          <cell r="CG12">
            <v>42000</v>
          </cell>
          <cell r="CH12">
            <v>45000</v>
          </cell>
          <cell r="CI12">
            <v>46000</v>
          </cell>
          <cell r="CJ12">
            <v>48000</v>
          </cell>
          <cell r="CK12">
            <v>49000</v>
          </cell>
          <cell r="CL12">
            <v>50000</v>
          </cell>
          <cell r="CM12">
            <v>6000</v>
          </cell>
          <cell r="CN12">
            <v>7000</v>
          </cell>
          <cell r="CO12">
            <v>8000</v>
          </cell>
          <cell r="CP12">
            <v>9000</v>
          </cell>
          <cell r="CQ12">
            <v>10000</v>
          </cell>
          <cell r="CR12">
            <v>12000</v>
          </cell>
          <cell r="CS12">
            <v>13500</v>
          </cell>
          <cell r="CT12">
            <v>14000</v>
          </cell>
          <cell r="CU12">
            <v>16000</v>
          </cell>
          <cell r="CV12">
            <v>18000</v>
          </cell>
          <cell r="CW12">
            <v>20000</v>
          </cell>
          <cell r="CX12">
            <v>20500</v>
          </cell>
          <cell r="CY12">
            <v>21000</v>
          </cell>
          <cell r="CZ12">
            <v>22500</v>
          </cell>
          <cell r="DA12">
            <v>23000</v>
          </cell>
          <cell r="DB12">
            <v>24000</v>
          </cell>
          <cell r="DC12">
            <v>27000</v>
          </cell>
          <cell r="DD12">
            <v>28000</v>
          </cell>
          <cell r="DE12">
            <v>30000</v>
          </cell>
          <cell r="DF12">
            <v>32000</v>
          </cell>
          <cell r="DG12">
            <v>35000</v>
          </cell>
          <cell r="DH12">
            <v>36000</v>
          </cell>
          <cell r="DI12">
            <v>40000</v>
          </cell>
          <cell r="DJ12">
            <v>40500</v>
          </cell>
          <cell r="DK12">
            <v>41000</v>
          </cell>
          <cell r="DL12">
            <v>42000</v>
          </cell>
          <cell r="DM12">
            <v>45000</v>
          </cell>
          <cell r="DN12">
            <v>46000</v>
          </cell>
          <cell r="DO12">
            <v>48000</v>
          </cell>
          <cell r="DP12">
            <v>49000</v>
          </cell>
          <cell r="DQ12">
            <v>50000</v>
          </cell>
          <cell r="DR12">
            <v>6000</v>
          </cell>
          <cell r="DS12">
            <v>7000</v>
          </cell>
          <cell r="DT12">
            <v>8000</v>
          </cell>
          <cell r="DU12">
            <v>9000</v>
          </cell>
          <cell r="DV12">
            <v>10000</v>
          </cell>
          <cell r="DW12">
            <v>12000</v>
          </cell>
          <cell r="DX12">
            <v>13500</v>
          </cell>
          <cell r="DY12">
            <v>14000</v>
          </cell>
          <cell r="DZ12">
            <v>16000</v>
          </cell>
          <cell r="EA12">
            <v>18000</v>
          </cell>
          <cell r="EB12">
            <v>20000</v>
          </cell>
          <cell r="EC12">
            <v>20500</v>
          </cell>
          <cell r="ED12">
            <v>21000</v>
          </cell>
          <cell r="EE12">
            <v>22500</v>
          </cell>
          <cell r="EF12">
            <v>23000</v>
          </cell>
          <cell r="EG12">
            <v>24000</v>
          </cell>
          <cell r="EH12">
            <v>27000</v>
          </cell>
          <cell r="EI12">
            <v>28000</v>
          </cell>
          <cell r="EJ12">
            <v>30000</v>
          </cell>
          <cell r="EK12">
            <v>32000</v>
          </cell>
          <cell r="EL12">
            <v>35000</v>
          </cell>
          <cell r="EM12">
            <v>36000</v>
          </cell>
          <cell r="EN12">
            <v>40000</v>
          </cell>
          <cell r="EO12">
            <v>40500</v>
          </cell>
          <cell r="EP12">
            <v>41000</v>
          </cell>
          <cell r="EQ12">
            <v>42000</v>
          </cell>
          <cell r="ER12">
            <v>45000</v>
          </cell>
          <cell r="ES12">
            <v>46000</v>
          </cell>
          <cell r="ET12">
            <v>48000</v>
          </cell>
          <cell r="EU12">
            <v>49000</v>
          </cell>
          <cell r="EV12">
            <v>50000</v>
          </cell>
          <cell r="EW12">
            <v>6000</v>
          </cell>
          <cell r="EX12">
            <v>7000</v>
          </cell>
          <cell r="EY12">
            <v>8000</v>
          </cell>
          <cell r="EZ12">
            <v>9000</v>
          </cell>
          <cell r="FA12">
            <v>10000</v>
          </cell>
          <cell r="FB12">
            <v>12000</v>
          </cell>
          <cell r="FC12">
            <v>13500</v>
          </cell>
          <cell r="FD12">
            <v>14000</v>
          </cell>
          <cell r="FE12">
            <v>16000</v>
          </cell>
          <cell r="FF12">
            <v>18000</v>
          </cell>
          <cell r="FG12">
            <v>20000</v>
          </cell>
          <cell r="FH12">
            <v>20500</v>
          </cell>
          <cell r="FI12">
            <v>21000</v>
          </cell>
          <cell r="FJ12">
            <v>22500</v>
          </cell>
          <cell r="FK12">
            <v>23000</v>
          </cell>
          <cell r="FL12">
            <v>24000</v>
          </cell>
          <cell r="FM12">
            <v>27000</v>
          </cell>
          <cell r="FN12">
            <v>28000</v>
          </cell>
          <cell r="FO12">
            <v>30000</v>
          </cell>
          <cell r="FP12">
            <v>32000</v>
          </cell>
          <cell r="FQ12">
            <v>35000</v>
          </cell>
          <cell r="FR12">
            <v>36000</v>
          </cell>
          <cell r="FS12">
            <v>40000</v>
          </cell>
          <cell r="FT12">
            <v>40500</v>
          </cell>
          <cell r="FU12">
            <v>41000</v>
          </cell>
          <cell r="FV12">
            <v>42000</v>
          </cell>
          <cell r="FW12">
            <v>45000</v>
          </cell>
          <cell r="FX12">
            <v>46000</v>
          </cell>
          <cell r="FY12">
            <v>48000</v>
          </cell>
          <cell r="FZ12">
            <v>49000</v>
          </cell>
          <cell r="GA12">
            <v>50000</v>
          </cell>
          <cell r="GB12">
            <v>6000</v>
          </cell>
          <cell r="GC12">
            <v>7000</v>
          </cell>
          <cell r="GD12">
            <v>8000</v>
          </cell>
          <cell r="GE12">
            <v>9000</v>
          </cell>
          <cell r="GF12">
            <v>10000</v>
          </cell>
          <cell r="GG12">
            <v>12000</v>
          </cell>
          <cell r="GH12">
            <v>13500</v>
          </cell>
          <cell r="GI12">
            <v>14000</v>
          </cell>
          <cell r="GJ12">
            <v>16000</v>
          </cell>
          <cell r="GK12">
            <v>18000</v>
          </cell>
          <cell r="GL12">
            <v>20000</v>
          </cell>
          <cell r="GM12">
            <v>20500</v>
          </cell>
          <cell r="GN12">
            <v>21000</v>
          </cell>
          <cell r="GO12">
            <v>22500</v>
          </cell>
          <cell r="GP12">
            <v>23000</v>
          </cell>
          <cell r="GQ12">
            <v>24000</v>
          </cell>
          <cell r="GR12">
            <v>27000</v>
          </cell>
          <cell r="GS12">
            <v>28000</v>
          </cell>
          <cell r="GT12">
            <v>30000</v>
          </cell>
          <cell r="GU12">
            <v>32000</v>
          </cell>
          <cell r="GV12">
            <v>35000</v>
          </cell>
          <cell r="GW12">
            <v>36000</v>
          </cell>
          <cell r="GX12">
            <v>40000</v>
          </cell>
          <cell r="GY12">
            <v>40500</v>
          </cell>
          <cell r="GZ12">
            <v>41000</v>
          </cell>
          <cell r="HA12">
            <v>42000</v>
          </cell>
          <cell r="HB12">
            <v>45000</v>
          </cell>
          <cell r="HC12">
            <v>46000</v>
          </cell>
          <cell r="HD12">
            <v>48000</v>
          </cell>
          <cell r="HE12">
            <v>49000</v>
          </cell>
          <cell r="HF12">
            <v>50000</v>
          </cell>
          <cell r="HG12">
            <v>6000</v>
          </cell>
          <cell r="HH12">
            <v>7000</v>
          </cell>
          <cell r="HI12">
            <v>8000</v>
          </cell>
          <cell r="HJ12">
            <v>9000</v>
          </cell>
          <cell r="HK12">
            <v>10000</v>
          </cell>
          <cell r="HL12">
            <v>12000</v>
          </cell>
          <cell r="HM12">
            <v>13500</v>
          </cell>
          <cell r="HN12">
            <v>14000</v>
          </cell>
          <cell r="HO12">
            <v>16000</v>
          </cell>
          <cell r="HP12">
            <v>18000</v>
          </cell>
          <cell r="HQ12">
            <v>20000</v>
          </cell>
          <cell r="HR12">
            <v>20500</v>
          </cell>
          <cell r="HS12">
            <v>21000</v>
          </cell>
          <cell r="HT12">
            <v>22500</v>
          </cell>
          <cell r="HU12">
            <v>23000</v>
          </cell>
          <cell r="HV12">
            <v>24000</v>
          </cell>
          <cell r="HW12">
            <v>27000</v>
          </cell>
          <cell r="HX12">
            <v>28000</v>
          </cell>
          <cell r="HY12">
            <v>30000</v>
          </cell>
          <cell r="HZ12">
            <v>32000</v>
          </cell>
          <cell r="IA12">
            <v>35000</v>
          </cell>
          <cell r="IB12">
            <v>36000</v>
          </cell>
          <cell r="IC12">
            <v>40000</v>
          </cell>
          <cell r="ID12">
            <v>40500</v>
          </cell>
          <cell r="IE12">
            <v>41000</v>
          </cell>
          <cell r="IF12">
            <v>42000</v>
          </cell>
          <cell r="IG12">
            <v>45000</v>
          </cell>
          <cell r="IH12">
            <v>46000</v>
          </cell>
          <cell r="II12">
            <v>48000</v>
          </cell>
          <cell r="IJ12">
            <v>49000</v>
          </cell>
          <cell r="IK12">
            <v>50000</v>
          </cell>
        </row>
        <row r="13">
          <cell r="AC13">
            <v>1</v>
          </cell>
          <cell r="AD13">
            <v>0</v>
          </cell>
          <cell r="AE13">
            <v>1</v>
          </cell>
          <cell r="AF13">
            <v>1</v>
          </cell>
          <cell r="AG13">
            <v>0</v>
          </cell>
          <cell r="AH13">
            <v>1</v>
          </cell>
          <cell r="AI13">
            <v>1</v>
          </cell>
          <cell r="AJ13">
            <v>0</v>
          </cell>
          <cell r="AK13">
            <v>0</v>
          </cell>
          <cell r="AL13">
            <v>0</v>
          </cell>
          <cell r="AM13">
            <v>0</v>
          </cell>
          <cell r="AN13">
            <v>0</v>
          </cell>
          <cell r="AO13">
            <v>0</v>
          </cell>
          <cell r="AP13">
            <v>1</v>
          </cell>
          <cell r="AQ13">
            <v>1</v>
          </cell>
          <cell r="AR13">
            <v>1</v>
          </cell>
          <cell r="AS13">
            <v>1</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1</v>
          </cell>
          <cell r="BJ13">
            <v>0</v>
          </cell>
          <cell r="BK13">
            <v>0</v>
          </cell>
          <cell r="BL13">
            <v>0</v>
          </cell>
          <cell r="BM13">
            <v>0</v>
          </cell>
          <cell r="BN13">
            <v>0</v>
          </cell>
          <cell r="BO13">
            <v>1</v>
          </cell>
          <cell r="BP13">
            <v>0</v>
          </cell>
          <cell r="BQ13">
            <v>0</v>
          </cell>
          <cell r="BR13">
            <v>0</v>
          </cell>
          <cell r="BS13">
            <v>0</v>
          </cell>
          <cell r="BT13">
            <v>0</v>
          </cell>
          <cell r="BU13">
            <v>0</v>
          </cell>
          <cell r="BV13">
            <v>0</v>
          </cell>
          <cell r="BW13">
            <v>0</v>
          </cell>
          <cell r="BX13">
            <v>0</v>
          </cell>
          <cell r="BY13">
            <v>1</v>
          </cell>
          <cell r="BZ13">
            <v>0</v>
          </cell>
          <cell r="CA13">
            <v>0</v>
          </cell>
          <cell r="CB13">
            <v>0</v>
          </cell>
          <cell r="CC13">
            <v>0</v>
          </cell>
          <cell r="CD13">
            <v>0</v>
          </cell>
          <cell r="CE13">
            <v>0</v>
          </cell>
          <cell r="CF13">
            <v>0</v>
          </cell>
          <cell r="CG13">
            <v>0</v>
          </cell>
          <cell r="CH13">
            <v>0</v>
          </cell>
          <cell r="CI13">
            <v>0</v>
          </cell>
          <cell r="CJ13">
            <v>0</v>
          </cell>
          <cell r="CK13">
            <v>0</v>
          </cell>
          <cell r="CL13">
            <v>0</v>
          </cell>
          <cell r="CM13">
            <v>1</v>
          </cell>
          <cell r="CN13">
            <v>1</v>
          </cell>
          <cell r="CO13">
            <v>0</v>
          </cell>
          <cell r="CP13">
            <v>1</v>
          </cell>
          <cell r="CQ13">
            <v>1</v>
          </cell>
          <cell r="CR13">
            <v>0</v>
          </cell>
          <cell r="CS13">
            <v>1</v>
          </cell>
          <cell r="CT13">
            <v>1</v>
          </cell>
          <cell r="CU13">
            <v>0</v>
          </cell>
          <cell r="CV13">
            <v>0</v>
          </cell>
          <cell r="CW13">
            <v>0</v>
          </cell>
          <cell r="CX13">
            <v>0</v>
          </cell>
          <cell r="CY13">
            <v>0</v>
          </cell>
          <cell r="CZ13">
            <v>0</v>
          </cell>
          <cell r="DA13">
            <v>0</v>
          </cell>
          <cell r="DB13">
            <v>0</v>
          </cell>
          <cell r="DC13">
            <v>1</v>
          </cell>
          <cell r="DD13">
            <v>1</v>
          </cell>
          <cell r="DE13">
            <v>1</v>
          </cell>
          <cell r="DF13">
            <v>0</v>
          </cell>
          <cell r="DG13">
            <v>0</v>
          </cell>
          <cell r="DH13">
            <v>0</v>
          </cell>
          <cell r="DI13">
            <v>0</v>
          </cell>
          <cell r="DJ13">
            <v>0</v>
          </cell>
          <cell r="DK13">
            <v>0</v>
          </cell>
          <cell r="DL13">
            <v>0</v>
          </cell>
          <cell r="DM13">
            <v>0</v>
          </cell>
          <cell r="DN13">
            <v>0</v>
          </cell>
          <cell r="DO13">
            <v>0</v>
          </cell>
          <cell r="DP13">
            <v>0</v>
          </cell>
          <cell r="DQ13">
            <v>0</v>
          </cell>
          <cell r="DR13">
            <v>1</v>
          </cell>
          <cell r="DS13">
            <v>0</v>
          </cell>
          <cell r="DT13">
            <v>1</v>
          </cell>
          <cell r="DU13">
            <v>0</v>
          </cell>
          <cell r="DV13">
            <v>1</v>
          </cell>
          <cell r="DW13">
            <v>0</v>
          </cell>
          <cell r="DX13">
            <v>0</v>
          </cell>
          <cell r="DY13">
            <v>0</v>
          </cell>
          <cell r="DZ13">
            <v>1</v>
          </cell>
          <cell r="EA13">
            <v>0</v>
          </cell>
          <cell r="EB13">
            <v>0</v>
          </cell>
          <cell r="EC13">
            <v>0</v>
          </cell>
          <cell r="ED13">
            <v>0</v>
          </cell>
          <cell r="EE13">
            <v>0</v>
          </cell>
          <cell r="EF13">
            <v>0</v>
          </cell>
          <cell r="EG13">
            <v>0</v>
          </cell>
          <cell r="EH13">
            <v>0</v>
          </cell>
          <cell r="EI13">
            <v>0</v>
          </cell>
          <cell r="EJ13">
            <v>1</v>
          </cell>
          <cell r="EK13">
            <v>1</v>
          </cell>
          <cell r="EL13">
            <v>0</v>
          </cell>
          <cell r="EM13">
            <v>0</v>
          </cell>
          <cell r="EN13">
            <v>0</v>
          </cell>
          <cell r="EO13">
            <v>0</v>
          </cell>
          <cell r="EP13">
            <v>0</v>
          </cell>
          <cell r="EQ13">
            <v>0</v>
          </cell>
          <cell r="ER13">
            <v>0</v>
          </cell>
          <cell r="ES13">
            <v>0</v>
          </cell>
          <cell r="ET13">
            <v>0</v>
          </cell>
          <cell r="EU13">
            <v>0</v>
          </cell>
          <cell r="EV13">
            <v>0</v>
          </cell>
          <cell r="EW13">
            <v>0</v>
          </cell>
          <cell r="EX13">
            <v>0</v>
          </cell>
          <cell r="EY13">
            <v>1</v>
          </cell>
          <cell r="EZ13">
            <v>0</v>
          </cell>
          <cell r="FA13">
            <v>0</v>
          </cell>
          <cell r="FB13">
            <v>0</v>
          </cell>
          <cell r="FC13">
            <v>0</v>
          </cell>
          <cell r="FD13">
            <v>0</v>
          </cell>
          <cell r="FE13">
            <v>1</v>
          </cell>
          <cell r="FF13">
            <v>0</v>
          </cell>
          <cell r="FG13">
            <v>0</v>
          </cell>
          <cell r="FH13">
            <v>0</v>
          </cell>
          <cell r="FI13">
            <v>0</v>
          </cell>
          <cell r="FJ13">
            <v>0</v>
          </cell>
          <cell r="FK13">
            <v>0</v>
          </cell>
          <cell r="FL13">
            <v>0</v>
          </cell>
          <cell r="FM13">
            <v>0</v>
          </cell>
          <cell r="FN13">
            <v>0</v>
          </cell>
          <cell r="FO13">
            <v>0</v>
          </cell>
          <cell r="FP13">
            <v>1</v>
          </cell>
          <cell r="FQ13">
            <v>0</v>
          </cell>
          <cell r="FR13">
            <v>0</v>
          </cell>
          <cell r="FS13">
            <v>0</v>
          </cell>
          <cell r="FT13">
            <v>0</v>
          </cell>
          <cell r="FU13">
            <v>0</v>
          </cell>
          <cell r="FV13">
            <v>0</v>
          </cell>
          <cell r="FW13">
            <v>0</v>
          </cell>
          <cell r="FX13">
            <v>0</v>
          </cell>
          <cell r="FY13">
            <v>0</v>
          </cell>
          <cell r="FZ13">
            <v>0</v>
          </cell>
          <cell r="GA13">
            <v>0</v>
          </cell>
          <cell r="GB13">
            <v>1</v>
          </cell>
          <cell r="GC13">
            <v>1</v>
          </cell>
          <cell r="GD13">
            <v>0</v>
          </cell>
          <cell r="GE13">
            <v>1</v>
          </cell>
          <cell r="GF13">
            <v>0</v>
          </cell>
          <cell r="GG13">
            <v>1</v>
          </cell>
          <cell r="GH13">
            <v>0</v>
          </cell>
          <cell r="GI13">
            <v>0</v>
          </cell>
          <cell r="GJ13">
            <v>0</v>
          </cell>
          <cell r="GK13">
            <v>1</v>
          </cell>
          <cell r="GL13">
            <v>0</v>
          </cell>
          <cell r="GM13">
            <v>0</v>
          </cell>
          <cell r="GN13">
            <v>0</v>
          </cell>
          <cell r="GO13">
            <v>0</v>
          </cell>
          <cell r="GP13">
            <v>0</v>
          </cell>
          <cell r="GQ13">
            <v>0</v>
          </cell>
          <cell r="GR13">
            <v>0</v>
          </cell>
          <cell r="GS13">
            <v>0</v>
          </cell>
          <cell r="GT13">
            <v>0</v>
          </cell>
          <cell r="GU13">
            <v>0</v>
          </cell>
          <cell r="GV13">
            <v>1</v>
          </cell>
          <cell r="GW13">
            <v>1</v>
          </cell>
          <cell r="GX13">
            <v>0</v>
          </cell>
          <cell r="GY13">
            <v>0</v>
          </cell>
          <cell r="GZ13">
            <v>0</v>
          </cell>
          <cell r="HA13">
            <v>0</v>
          </cell>
          <cell r="HB13">
            <v>0</v>
          </cell>
          <cell r="HC13">
            <v>0</v>
          </cell>
          <cell r="HD13">
            <v>0</v>
          </cell>
          <cell r="HE13">
            <v>0</v>
          </cell>
          <cell r="HF13">
            <v>0</v>
          </cell>
          <cell r="HG13">
            <v>1</v>
          </cell>
          <cell r="HH13">
            <v>1</v>
          </cell>
          <cell r="HI13">
            <v>0</v>
          </cell>
          <cell r="HJ13">
            <v>1</v>
          </cell>
          <cell r="HK13">
            <v>0</v>
          </cell>
          <cell r="HL13">
            <v>1</v>
          </cell>
          <cell r="HM13">
            <v>0</v>
          </cell>
          <cell r="HN13">
            <v>0</v>
          </cell>
          <cell r="HO13">
            <v>0</v>
          </cell>
          <cell r="HP13">
            <v>1</v>
          </cell>
          <cell r="HQ13">
            <v>0</v>
          </cell>
          <cell r="HR13">
            <v>0</v>
          </cell>
          <cell r="HS13">
            <v>0</v>
          </cell>
          <cell r="HT13">
            <v>0</v>
          </cell>
          <cell r="HU13">
            <v>0</v>
          </cell>
          <cell r="HV13">
            <v>0</v>
          </cell>
          <cell r="HW13">
            <v>0</v>
          </cell>
          <cell r="HX13">
            <v>0</v>
          </cell>
          <cell r="HY13">
            <v>0</v>
          </cell>
          <cell r="HZ13">
            <v>0</v>
          </cell>
          <cell r="IA13">
            <v>1</v>
          </cell>
          <cell r="IB13">
            <v>1</v>
          </cell>
          <cell r="IC13">
            <v>0</v>
          </cell>
          <cell r="ID13">
            <v>0</v>
          </cell>
          <cell r="IE13">
            <v>0</v>
          </cell>
          <cell r="IF13">
            <v>0</v>
          </cell>
          <cell r="IG13">
            <v>0</v>
          </cell>
          <cell r="IH13">
            <v>0</v>
          </cell>
          <cell r="II13">
            <v>0</v>
          </cell>
          <cell r="IJ13">
            <v>0</v>
          </cell>
          <cell r="IK13">
            <v>0</v>
          </cell>
        </row>
        <row r="14">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2</v>
          </cell>
          <cell r="BK14">
            <v>0</v>
          </cell>
          <cell r="BL14">
            <v>2</v>
          </cell>
          <cell r="BM14">
            <v>0</v>
          </cell>
          <cell r="BN14">
            <v>2</v>
          </cell>
          <cell r="BO14">
            <v>0</v>
          </cell>
          <cell r="BP14">
            <v>0</v>
          </cell>
          <cell r="BQ14">
            <v>0</v>
          </cell>
          <cell r="BR14">
            <v>2</v>
          </cell>
          <cell r="BS14">
            <v>1</v>
          </cell>
          <cell r="BT14">
            <v>0</v>
          </cell>
          <cell r="BU14">
            <v>0</v>
          </cell>
          <cell r="BV14">
            <v>0</v>
          </cell>
          <cell r="BW14">
            <v>0</v>
          </cell>
          <cell r="BX14">
            <v>0</v>
          </cell>
          <cell r="BY14">
            <v>0</v>
          </cell>
          <cell r="BZ14">
            <v>0</v>
          </cell>
          <cell r="CA14">
            <v>0</v>
          </cell>
          <cell r="CB14">
            <v>0</v>
          </cell>
          <cell r="CC14">
            <v>0</v>
          </cell>
          <cell r="CD14">
            <v>2</v>
          </cell>
          <cell r="CE14">
            <v>2</v>
          </cell>
          <cell r="CF14">
            <v>1</v>
          </cell>
          <cell r="CG14">
            <v>0</v>
          </cell>
          <cell r="CH14">
            <v>0</v>
          </cell>
          <cell r="CI14">
            <v>0</v>
          </cell>
          <cell r="CJ14">
            <v>0</v>
          </cell>
          <cell r="CK14">
            <v>0</v>
          </cell>
          <cell r="CL14">
            <v>0</v>
          </cell>
          <cell r="CM14">
            <v>2</v>
          </cell>
          <cell r="CN14">
            <v>2</v>
          </cell>
          <cell r="CO14">
            <v>0</v>
          </cell>
          <cell r="CP14">
            <v>0</v>
          </cell>
          <cell r="CQ14">
            <v>0</v>
          </cell>
          <cell r="CR14">
            <v>0</v>
          </cell>
          <cell r="CS14">
            <v>0</v>
          </cell>
          <cell r="CT14">
            <v>2</v>
          </cell>
          <cell r="CU14">
            <v>0</v>
          </cell>
          <cell r="CV14">
            <v>0</v>
          </cell>
          <cell r="CW14">
            <v>0</v>
          </cell>
          <cell r="CX14">
            <v>1</v>
          </cell>
          <cell r="CY14">
            <v>2</v>
          </cell>
          <cell r="CZ14">
            <v>0</v>
          </cell>
          <cell r="DA14">
            <v>0</v>
          </cell>
          <cell r="DB14">
            <v>0</v>
          </cell>
          <cell r="DC14">
            <v>0</v>
          </cell>
          <cell r="DD14">
            <v>0</v>
          </cell>
          <cell r="DE14">
            <v>0</v>
          </cell>
          <cell r="DF14">
            <v>0</v>
          </cell>
          <cell r="DG14">
            <v>0</v>
          </cell>
          <cell r="DH14">
            <v>0</v>
          </cell>
          <cell r="DI14">
            <v>0</v>
          </cell>
          <cell r="DJ14">
            <v>0</v>
          </cell>
          <cell r="DK14">
            <v>1</v>
          </cell>
          <cell r="DL14">
            <v>2</v>
          </cell>
          <cell r="DM14">
            <v>0</v>
          </cell>
          <cell r="DN14">
            <v>0</v>
          </cell>
          <cell r="DO14">
            <v>0</v>
          </cell>
          <cell r="DP14">
            <v>0</v>
          </cell>
          <cell r="DQ14">
            <v>0</v>
          </cell>
          <cell r="DR14">
            <v>0</v>
          </cell>
          <cell r="DS14">
            <v>0</v>
          </cell>
          <cell r="DT14">
            <v>0</v>
          </cell>
          <cell r="DU14">
            <v>2</v>
          </cell>
          <cell r="DV14">
            <v>0</v>
          </cell>
          <cell r="DW14">
            <v>0</v>
          </cell>
          <cell r="DX14">
            <v>0</v>
          </cell>
          <cell r="DY14">
            <v>0</v>
          </cell>
          <cell r="DZ14">
            <v>0</v>
          </cell>
          <cell r="EA14">
            <v>0</v>
          </cell>
          <cell r="EB14">
            <v>0</v>
          </cell>
          <cell r="EC14">
            <v>0</v>
          </cell>
          <cell r="ED14">
            <v>0</v>
          </cell>
          <cell r="EE14">
            <v>2</v>
          </cell>
          <cell r="EF14">
            <v>0</v>
          </cell>
          <cell r="EG14">
            <v>0</v>
          </cell>
          <cell r="EH14">
            <v>0</v>
          </cell>
          <cell r="EI14">
            <v>0</v>
          </cell>
          <cell r="EJ14">
            <v>0</v>
          </cell>
          <cell r="EK14">
            <v>0</v>
          </cell>
          <cell r="EL14">
            <v>0</v>
          </cell>
          <cell r="EM14">
            <v>0</v>
          </cell>
          <cell r="EN14">
            <v>0</v>
          </cell>
          <cell r="EO14">
            <v>0</v>
          </cell>
          <cell r="EP14">
            <v>0</v>
          </cell>
          <cell r="EQ14">
            <v>0</v>
          </cell>
          <cell r="ER14">
            <v>2</v>
          </cell>
          <cell r="ES14">
            <v>0</v>
          </cell>
          <cell r="ET14">
            <v>0</v>
          </cell>
          <cell r="EU14">
            <v>0</v>
          </cell>
          <cell r="EV14">
            <v>0</v>
          </cell>
          <cell r="EW14">
            <v>1</v>
          </cell>
          <cell r="EX14">
            <v>0</v>
          </cell>
          <cell r="EY14">
            <v>1</v>
          </cell>
          <cell r="EZ14">
            <v>0</v>
          </cell>
          <cell r="FA14">
            <v>0</v>
          </cell>
          <cell r="FB14">
            <v>1</v>
          </cell>
          <cell r="FC14">
            <v>0</v>
          </cell>
          <cell r="FD14">
            <v>0</v>
          </cell>
          <cell r="FE14">
            <v>1</v>
          </cell>
          <cell r="FF14">
            <v>0</v>
          </cell>
          <cell r="FG14">
            <v>0</v>
          </cell>
          <cell r="FH14">
            <v>0</v>
          </cell>
          <cell r="FI14">
            <v>0</v>
          </cell>
          <cell r="FJ14">
            <v>0</v>
          </cell>
          <cell r="FK14">
            <v>2</v>
          </cell>
          <cell r="FL14">
            <v>1</v>
          </cell>
          <cell r="FM14">
            <v>0</v>
          </cell>
          <cell r="FN14">
            <v>0</v>
          </cell>
          <cell r="FO14">
            <v>0</v>
          </cell>
          <cell r="FP14">
            <v>0</v>
          </cell>
          <cell r="FQ14">
            <v>0</v>
          </cell>
          <cell r="FR14">
            <v>0</v>
          </cell>
          <cell r="FS14">
            <v>0</v>
          </cell>
          <cell r="FT14">
            <v>0</v>
          </cell>
          <cell r="FU14">
            <v>0</v>
          </cell>
          <cell r="FV14">
            <v>0</v>
          </cell>
          <cell r="FW14">
            <v>0</v>
          </cell>
          <cell r="FX14">
            <v>2</v>
          </cell>
          <cell r="FY14">
            <v>1</v>
          </cell>
          <cell r="FZ14">
            <v>0</v>
          </cell>
          <cell r="GA14">
            <v>0</v>
          </cell>
          <cell r="GB14">
            <v>1</v>
          </cell>
          <cell r="GC14">
            <v>2</v>
          </cell>
          <cell r="GD14">
            <v>1</v>
          </cell>
          <cell r="GE14">
            <v>0</v>
          </cell>
          <cell r="GF14">
            <v>1</v>
          </cell>
          <cell r="GG14">
            <v>1</v>
          </cell>
          <cell r="GH14">
            <v>0</v>
          </cell>
          <cell r="GI14">
            <v>0</v>
          </cell>
          <cell r="GJ14">
            <v>1</v>
          </cell>
          <cell r="GK14">
            <v>0</v>
          </cell>
          <cell r="GL14">
            <v>0</v>
          </cell>
          <cell r="GM14">
            <v>0</v>
          </cell>
          <cell r="GN14">
            <v>0</v>
          </cell>
          <cell r="GO14">
            <v>0</v>
          </cell>
          <cell r="GP14">
            <v>0</v>
          </cell>
          <cell r="GQ14">
            <v>1</v>
          </cell>
          <cell r="GR14">
            <v>0</v>
          </cell>
          <cell r="GS14">
            <v>0</v>
          </cell>
          <cell r="GT14">
            <v>0</v>
          </cell>
          <cell r="GU14">
            <v>0</v>
          </cell>
          <cell r="GV14">
            <v>0</v>
          </cell>
          <cell r="GW14">
            <v>0</v>
          </cell>
          <cell r="GX14">
            <v>0</v>
          </cell>
          <cell r="GY14">
            <v>0</v>
          </cell>
          <cell r="GZ14">
            <v>0</v>
          </cell>
          <cell r="HA14">
            <v>0</v>
          </cell>
          <cell r="HB14">
            <v>0</v>
          </cell>
          <cell r="HC14">
            <v>0</v>
          </cell>
          <cell r="HD14">
            <v>1</v>
          </cell>
          <cell r="HE14">
            <v>2</v>
          </cell>
          <cell r="HF14">
            <v>1</v>
          </cell>
          <cell r="HG14">
            <v>0</v>
          </cell>
          <cell r="HH14">
            <v>0</v>
          </cell>
          <cell r="HI14">
            <v>0</v>
          </cell>
          <cell r="HJ14">
            <v>0</v>
          </cell>
          <cell r="HK14">
            <v>1</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1</v>
          </cell>
        </row>
        <row r="15">
          <cell r="AC15">
            <v>1</v>
          </cell>
          <cell r="AD15">
            <v>0</v>
          </cell>
          <cell r="AE15">
            <v>1</v>
          </cell>
          <cell r="AF15">
            <v>1</v>
          </cell>
          <cell r="AG15">
            <v>0</v>
          </cell>
          <cell r="AH15">
            <v>1</v>
          </cell>
          <cell r="AI15">
            <v>1</v>
          </cell>
          <cell r="AJ15">
            <v>0</v>
          </cell>
          <cell r="AK15">
            <v>0</v>
          </cell>
          <cell r="AL15">
            <v>0</v>
          </cell>
          <cell r="AM15">
            <v>0</v>
          </cell>
          <cell r="AN15">
            <v>0</v>
          </cell>
          <cell r="AO15">
            <v>0</v>
          </cell>
          <cell r="AP15">
            <v>1</v>
          </cell>
          <cell r="AQ15">
            <v>1</v>
          </cell>
          <cell r="AR15">
            <v>1</v>
          </cell>
          <cell r="AS15">
            <v>1</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1</v>
          </cell>
          <cell r="BJ15">
            <v>2</v>
          </cell>
          <cell r="BK15">
            <v>0</v>
          </cell>
          <cell r="BL15">
            <v>2</v>
          </cell>
          <cell r="BM15">
            <v>0</v>
          </cell>
          <cell r="BN15">
            <v>2</v>
          </cell>
          <cell r="BO15">
            <v>1</v>
          </cell>
          <cell r="BP15">
            <v>0</v>
          </cell>
          <cell r="BQ15">
            <v>0</v>
          </cell>
          <cell r="BR15">
            <v>2</v>
          </cell>
          <cell r="BS15">
            <v>1</v>
          </cell>
          <cell r="BT15">
            <v>0</v>
          </cell>
          <cell r="BU15">
            <v>0</v>
          </cell>
          <cell r="BV15">
            <v>0</v>
          </cell>
          <cell r="BW15">
            <v>0</v>
          </cell>
          <cell r="BX15">
            <v>0</v>
          </cell>
          <cell r="BY15">
            <v>1</v>
          </cell>
          <cell r="BZ15">
            <v>0</v>
          </cell>
          <cell r="CA15">
            <v>0</v>
          </cell>
          <cell r="CB15">
            <v>0</v>
          </cell>
          <cell r="CC15">
            <v>0</v>
          </cell>
          <cell r="CD15">
            <v>2</v>
          </cell>
          <cell r="CE15">
            <v>2</v>
          </cell>
          <cell r="CF15">
            <v>1</v>
          </cell>
          <cell r="CG15">
            <v>0</v>
          </cell>
          <cell r="CH15">
            <v>0</v>
          </cell>
          <cell r="CI15">
            <v>0</v>
          </cell>
          <cell r="CJ15">
            <v>0</v>
          </cell>
          <cell r="CK15">
            <v>0</v>
          </cell>
          <cell r="CL15">
            <v>0</v>
          </cell>
          <cell r="CM15">
            <v>3</v>
          </cell>
          <cell r="CN15">
            <v>3</v>
          </cell>
          <cell r="CO15">
            <v>0</v>
          </cell>
          <cell r="CP15">
            <v>1</v>
          </cell>
          <cell r="CQ15">
            <v>1</v>
          </cell>
          <cell r="CR15">
            <v>0</v>
          </cell>
          <cell r="CS15">
            <v>1</v>
          </cell>
          <cell r="CT15">
            <v>3</v>
          </cell>
          <cell r="CU15">
            <v>0</v>
          </cell>
          <cell r="CV15">
            <v>0</v>
          </cell>
          <cell r="CW15">
            <v>0</v>
          </cell>
          <cell r="CX15">
            <v>1</v>
          </cell>
          <cell r="CY15">
            <v>2</v>
          </cell>
          <cell r="CZ15">
            <v>0</v>
          </cell>
          <cell r="DA15">
            <v>0</v>
          </cell>
          <cell r="DB15">
            <v>0</v>
          </cell>
          <cell r="DC15">
            <v>1</v>
          </cell>
          <cell r="DD15">
            <v>1</v>
          </cell>
          <cell r="DE15">
            <v>1</v>
          </cell>
          <cell r="DF15">
            <v>0</v>
          </cell>
          <cell r="DG15">
            <v>0</v>
          </cell>
          <cell r="DH15">
            <v>0</v>
          </cell>
          <cell r="DI15">
            <v>0</v>
          </cell>
          <cell r="DJ15">
            <v>0</v>
          </cell>
          <cell r="DK15">
            <v>1</v>
          </cell>
          <cell r="DL15">
            <v>2</v>
          </cell>
          <cell r="DM15">
            <v>0</v>
          </cell>
          <cell r="DN15">
            <v>0</v>
          </cell>
          <cell r="DO15">
            <v>0</v>
          </cell>
          <cell r="DP15">
            <v>0</v>
          </cell>
          <cell r="DQ15">
            <v>0</v>
          </cell>
          <cell r="DR15">
            <v>1</v>
          </cell>
          <cell r="DS15">
            <v>0</v>
          </cell>
          <cell r="DT15">
            <v>1</v>
          </cell>
          <cell r="DU15">
            <v>2</v>
          </cell>
          <cell r="DV15">
            <v>1</v>
          </cell>
          <cell r="DW15">
            <v>0</v>
          </cell>
          <cell r="DX15">
            <v>0</v>
          </cell>
          <cell r="DY15">
            <v>0</v>
          </cell>
          <cell r="DZ15">
            <v>1</v>
          </cell>
          <cell r="EA15">
            <v>0</v>
          </cell>
          <cell r="EB15">
            <v>0</v>
          </cell>
          <cell r="EC15">
            <v>0</v>
          </cell>
          <cell r="ED15">
            <v>0</v>
          </cell>
          <cell r="EE15">
            <v>2</v>
          </cell>
          <cell r="EF15">
            <v>0</v>
          </cell>
          <cell r="EG15">
            <v>0</v>
          </cell>
          <cell r="EH15">
            <v>0</v>
          </cell>
          <cell r="EI15">
            <v>0</v>
          </cell>
          <cell r="EJ15">
            <v>1</v>
          </cell>
          <cell r="EK15">
            <v>1</v>
          </cell>
          <cell r="EL15">
            <v>0</v>
          </cell>
          <cell r="EM15">
            <v>0</v>
          </cell>
          <cell r="EN15">
            <v>0</v>
          </cell>
          <cell r="EO15">
            <v>0</v>
          </cell>
          <cell r="EP15">
            <v>0</v>
          </cell>
          <cell r="EQ15">
            <v>0</v>
          </cell>
          <cell r="ER15">
            <v>2</v>
          </cell>
          <cell r="ES15">
            <v>0</v>
          </cell>
          <cell r="ET15">
            <v>0</v>
          </cell>
          <cell r="EU15">
            <v>0</v>
          </cell>
          <cell r="EV15">
            <v>0</v>
          </cell>
          <cell r="EW15">
            <v>1</v>
          </cell>
          <cell r="EX15">
            <v>0</v>
          </cell>
          <cell r="EY15">
            <v>2</v>
          </cell>
          <cell r="EZ15">
            <v>0</v>
          </cell>
          <cell r="FA15">
            <v>0</v>
          </cell>
          <cell r="FB15">
            <v>1</v>
          </cell>
          <cell r="FC15">
            <v>0</v>
          </cell>
          <cell r="FD15">
            <v>0</v>
          </cell>
          <cell r="FE15">
            <v>2</v>
          </cell>
          <cell r="FF15">
            <v>0</v>
          </cell>
          <cell r="FG15">
            <v>0</v>
          </cell>
          <cell r="FH15">
            <v>0</v>
          </cell>
          <cell r="FI15">
            <v>0</v>
          </cell>
          <cell r="FJ15">
            <v>0</v>
          </cell>
          <cell r="FK15">
            <v>2</v>
          </cell>
          <cell r="FL15">
            <v>1</v>
          </cell>
          <cell r="FM15">
            <v>0</v>
          </cell>
          <cell r="FN15">
            <v>0</v>
          </cell>
          <cell r="FO15">
            <v>0</v>
          </cell>
          <cell r="FP15">
            <v>1</v>
          </cell>
          <cell r="FQ15">
            <v>0</v>
          </cell>
          <cell r="FR15">
            <v>0</v>
          </cell>
          <cell r="FS15">
            <v>0</v>
          </cell>
          <cell r="FT15">
            <v>0</v>
          </cell>
          <cell r="FU15">
            <v>0</v>
          </cell>
          <cell r="FV15">
            <v>0</v>
          </cell>
          <cell r="FW15">
            <v>0</v>
          </cell>
          <cell r="FX15">
            <v>2</v>
          </cell>
          <cell r="FY15">
            <v>1</v>
          </cell>
          <cell r="FZ15">
            <v>0</v>
          </cell>
          <cell r="GA15">
            <v>0</v>
          </cell>
          <cell r="GB15">
            <v>2</v>
          </cell>
          <cell r="GC15">
            <v>3</v>
          </cell>
          <cell r="GD15">
            <v>1</v>
          </cell>
          <cell r="GE15">
            <v>1</v>
          </cell>
          <cell r="GF15">
            <v>1</v>
          </cell>
          <cell r="GG15">
            <v>2</v>
          </cell>
          <cell r="GH15">
            <v>0</v>
          </cell>
          <cell r="GI15">
            <v>0</v>
          </cell>
          <cell r="GJ15">
            <v>1</v>
          </cell>
          <cell r="GK15">
            <v>1</v>
          </cell>
          <cell r="GL15">
            <v>0</v>
          </cell>
          <cell r="GM15">
            <v>0</v>
          </cell>
          <cell r="GN15">
            <v>0</v>
          </cell>
          <cell r="GO15">
            <v>0</v>
          </cell>
          <cell r="GP15">
            <v>0</v>
          </cell>
          <cell r="GQ15">
            <v>1</v>
          </cell>
          <cell r="GR15">
            <v>0</v>
          </cell>
          <cell r="GS15">
            <v>0</v>
          </cell>
          <cell r="GT15">
            <v>0</v>
          </cell>
          <cell r="GU15">
            <v>0</v>
          </cell>
          <cell r="GV15">
            <v>1</v>
          </cell>
          <cell r="GW15">
            <v>1</v>
          </cell>
          <cell r="GX15">
            <v>0</v>
          </cell>
          <cell r="GY15">
            <v>0</v>
          </cell>
          <cell r="GZ15">
            <v>0</v>
          </cell>
          <cell r="HA15">
            <v>0</v>
          </cell>
          <cell r="HB15">
            <v>0</v>
          </cell>
          <cell r="HC15">
            <v>0</v>
          </cell>
          <cell r="HD15">
            <v>1</v>
          </cell>
          <cell r="HE15">
            <v>2</v>
          </cell>
          <cell r="HF15">
            <v>1</v>
          </cell>
          <cell r="HG15">
            <v>1</v>
          </cell>
          <cell r="HH15">
            <v>1</v>
          </cell>
          <cell r="HI15">
            <v>0</v>
          </cell>
          <cell r="HJ15">
            <v>1</v>
          </cell>
          <cell r="HK15">
            <v>1</v>
          </cell>
          <cell r="HL15">
            <v>1</v>
          </cell>
          <cell r="HM15">
            <v>0</v>
          </cell>
          <cell r="HN15">
            <v>0</v>
          </cell>
          <cell r="HO15">
            <v>0</v>
          </cell>
          <cell r="HP15">
            <v>1</v>
          </cell>
          <cell r="HQ15">
            <v>0</v>
          </cell>
          <cell r="HR15">
            <v>0</v>
          </cell>
          <cell r="HS15">
            <v>0</v>
          </cell>
          <cell r="HT15">
            <v>0</v>
          </cell>
          <cell r="HU15">
            <v>0</v>
          </cell>
          <cell r="HV15">
            <v>0</v>
          </cell>
          <cell r="HW15">
            <v>0</v>
          </cell>
          <cell r="HX15">
            <v>0</v>
          </cell>
          <cell r="HY15">
            <v>0</v>
          </cell>
          <cell r="HZ15">
            <v>0</v>
          </cell>
          <cell r="IA15">
            <v>1</v>
          </cell>
          <cell r="IB15">
            <v>1</v>
          </cell>
          <cell r="IC15">
            <v>0</v>
          </cell>
          <cell r="ID15">
            <v>0</v>
          </cell>
          <cell r="IE15">
            <v>0</v>
          </cell>
          <cell r="IF15">
            <v>0</v>
          </cell>
          <cell r="IG15">
            <v>0</v>
          </cell>
          <cell r="IH15">
            <v>0</v>
          </cell>
          <cell r="II15">
            <v>0</v>
          </cell>
          <cell r="IJ15">
            <v>0</v>
          </cell>
          <cell r="IK15">
            <v>1</v>
          </cell>
        </row>
      </sheetData>
      <sheetData sheetId="14"/>
      <sheetData sheetId="15">
        <row r="13">
          <cell r="AC13">
            <v>6000</v>
          </cell>
          <cell r="AD13">
            <v>7000</v>
          </cell>
          <cell r="AE13">
            <v>8000</v>
          </cell>
          <cell r="AF13">
            <v>9000</v>
          </cell>
          <cell r="AG13">
            <v>10000</v>
          </cell>
          <cell r="AH13">
            <v>12000</v>
          </cell>
          <cell r="AI13">
            <v>13500</v>
          </cell>
          <cell r="AJ13">
            <v>14000</v>
          </cell>
          <cell r="AK13">
            <v>16000</v>
          </cell>
          <cell r="AL13">
            <v>18000</v>
          </cell>
          <cell r="AM13">
            <v>20000</v>
          </cell>
          <cell r="AN13">
            <v>20500</v>
          </cell>
          <cell r="AO13">
            <v>21000</v>
          </cell>
          <cell r="AP13">
            <v>22500</v>
          </cell>
          <cell r="AQ13">
            <v>23000</v>
          </cell>
          <cell r="AR13">
            <v>24000</v>
          </cell>
          <cell r="AS13">
            <v>27000</v>
          </cell>
          <cell r="AT13">
            <v>28000</v>
          </cell>
          <cell r="AU13">
            <v>30000</v>
          </cell>
          <cell r="AV13">
            <v>32000</v>
          </cell>
          <cell r="AW13">
            <v>35000</v>
          </cell>
          <cell r="AX13">
            <v>36000</v>
          </cell>
          <cell r="AY13">
            <v>40000</v>
          </cell>
          <cell r="AZ13">
            <v>40500</v>
          </cell>
          <cell r="BA13">
            <v>41000</v>
          </cell>
          <cell r="BB13">
            <v>42000</v>
          </cell>
          <cell r="BC13">
            <v>45000</v>
          </cell>
          <cell r="BD13">
            <v>46000</v>
          </cell>
          <cell r="BE13">
            <v>48000</v>
          </cell>
          <cell r="BF13">
            <v>49000</v>
          </cell>
          <cell r="BG13">
            <v>50000</v>
          </cell>
          <cell r="BH13">
            <v>6000</v>
          </cell>
          <cell r="BI13">
            <v>7000</v>
          </cell>
          <cell r="BJ13">
            <v>8000</v>
          </cell>
          <cell r="BK13">
            <v>9000</v>
          </cell>
          <cell r="BL13">
            <v>10000</v>
          </cell>
          <cell r="BM13">
            <v>12000</v>
          </cell>
          <cell r="BN13">
            <v>13500</v>
          </cell>
          <cell r="BO13">
            <v>14000</v>
          </cell>
          <cell r="BP13">
            <v>16000</v>
          </cell>
          <cell r="BQ13">
            <v>18000</v>
          </cell>
          <cell r="BR13">
            <v>20000</v>
          </cell>
          <cell r="BS13">
            <v>20500</v>
          </cell>
          <cell r="BT13">
            <v>21000</v>
          </cell>
          <cell r="BU13">
            <v>22500</v>
          </cell>
          <cell r="BV13">
            <v>23000</v>
          </cell>
          <cell r="BW13">
            <v>24000</v>
          </cell>
          <cell r="BX13">
            <v>27000</v>
          </cell>
          <cell r="BY13">
            <v>28000</v>
          </cell>
          <cell r="BZ13">
            <v>30000</v>
          </cell>
          <cell r="CA13">
            <v>32000</v>
          </cell>
          <cell r="CB13">
            <v>35000</v>
          </cell>
          <cell r="CC13">
            <v>36000</v>
          </cell>
          <cell r="CD13">
            <v>40000</v>
          </cell>
          <cell r="CE13">
            <v>40500</v>
          </cell>
          <cell r="CF13">
            <v>41000</v>
          </cell>
          <cell r="CG13">
            <v>42000</v>
          </cell>
          <cell r="CH13">
            <v>45000</v>
          </cell>
          <cell r="CI13">
            <v>46000</v>
          </cell>
          <cell r="CJ13">
            <v>48000</v>
          </cell>
          <cell r="CK13">
            <v>49000</v>
          </cell>
          <cell r="CL13">
            <v>50000</v>
          </cell>
          <cell r="CM13">
            <v>6000</v>
          </cell>
          <cell r="CN13">
            <v>7000</v>
          </cell>
          <cell r="CO13">
            <v>8000</v>
          </cell>
          <cell r="CP13">
            <v>9000</v>
          </cell>
          <cell r="CQ13">
            <v>10000</v>
          </cell>
          <cell r="CR13">
            <v>12000</v>
          </cell>
          <cell r="CS13">
            <v>13500</v>
          </cell>
          <cell r="CT13">
            <v>14000</v>
          </cell>
          <cell r="CU13">
            <v>16000</v>
          </cell>
          <cell r="CV13">
            <v>18000</v>
          </cell>
          <cell r="CW13">
            <v>20000</v>
          </cell>
          <cell r="CX13">
            <v>20500</v>
          </cell>
          <cell r="CY13">
            <v>21000</v>
          </cell>
          <cell r="CZ13">
            <v>22500</v>
          </cell>
          <cell r="DA13">
            <v>23000</v>
          </cell>
          <cell r="DB13">
            <v>24000</v>
          </cell>
          <cell r="DC13">
            <v>27000</v>
          </cell>
          <cell r="DD13">
            <v>28000</v>
          </cell>
          <cell r="DE13">
            <v>30000</v>
          </cell>
          <cell r="DF13">
            <v>32000</v>
          </cell>
          <cell r="DG13">
            <v>35000</v>
          </cell>
          <cell r="DH13">
            <v>36000</v>
          </cell>
          <cell r="DI13">
            <v>40000</v>
          </cell>
          <cell r="DJ13">
            <v>40500</v>
          </cell>
          <cell r="DK13">
            <v>41000</v>
          </cell>
          <cell r="DL13">
            <v>42000</v>
          </cell>
          <cell r="DM13">
            <v>45000</v>
          </cell>
          <cell r="DN13">
            <v>46000</v>
          </cell>
          <cell r="DO13">
            <v>48000</v>
          </cell>
          <cell r="DP13">
            <v>49000</v>
          </cell>
          <cell r="DQ13">
            <v>50000</v>
          </cell>
          <cell r="DR13">
            <v>6000</v>
          </cell>
          <cell r="DS13">
            <v>7000</v>
          </cell>
          <cell r="DT13">
            <v>8000</v>
          </cell>
          <cell r="DU13">
            <v>9000</v>
          </cell>
          <cell r="DV13">
            <v>10000</v>
          </cell>
          <cell r="DW13">
            <v>12000</v>
          </cell>
          <cell r="DX13">
            <v>13500</v>
          </cell>
          <cell r="DY13">
            <v>14000</v>
          </cell>
          <cell r="DZ13">
            <v>16000</v>
          </cell>
          <cell r="EA13">
            <v>18000</v>
          </cell>
          <cell r="EB13">
            <v>20000</v>
          </cell>
          <cell r="EC13">
            <v>20500</v>
          </cell>
          <cell r="ED13">
            <v>21000</v>
          </cell>
          <cell r="EE13">
            <v>22500</v>
          </cell>
          <cell r="EF13">
            <v>23000</v>
          </cell>
          <cell r="EG13">
            <v>24000</v>
          </cell>
          <cell r="EH13">
            <v>27000</v>
          </cell>
          <cell r="EI13">
            <v>28000</v>
          </cell>
          <cell r="EJ13">
            <v>30000</v>
          </cell>
          <cell r="EK13">
            <v>32000</v>
          </cell>
          <cell r="EL13">
            <v>35000</v>
          </cell>
          <cell r="EM13">
            <v>36000</v>
          </cell>
          <cell r="EN13">
            <v>40000</v>
          </cell>
          <cell r="EO13">
            <v>40500</v>
          </cell>
          <cell r="EP13">
            <v>41000</v>
          </cell>
          <cell r="EQ13">
            <v>42000</v>
          </cell>
          <cell r="ER13">
            <v>45000</v>
          </cell>
          <cell r="ES13">
            <v>46000</v>
          </cell>
          <cell r="ET13">
            <v>48000</v>
          </cell>
          <cell r="EU13">
            <v>49000</v>
          </cell>
          <cell r="EV13">
            <v>50000</v>
          </cell>
          <cell r="EW13">
            <v>6000</v>
          </cell>
          <cell r="EX13">
            <v>7000</v>
          </cell>
          <cell r="EY13">
            <v>8000</v>
          </cell>
          <cell r="EZ13">
            <v>9000</v>
          </cell>
          <cell r="FA13">
            <v>10000</v>
          </cell>
          <cell r="FB13">
            <v>12000</v>
          </cell>
          <cell r="FC13">
            <v>13500</v>
          </cell>
          <cell r="FD13">
            <v>14000</v>
          </cell>
          <cell r="FE13">
            <v>16000</v>
          </cell>
          <cell r="FF13">
            <v>18000</v>
          </cell>
          <cell r="FG13">
            <v>20000</v>
          </cell>
          <cell r="FH13">
            <v>20500</v>
          </cell>
          <cell r="FI13">
            <v>21000</v>
          </cell>
          <cell r="FJ13">
            <v>22500</v>
          </cell>
          <cell r="FK13">
            <v>23000</v>
          </cell>
          <cell r="FL13">
            <v>24000</v>
          </cell>
          <cell r="FM13">
            <v>27000</v>
          </cell>
          <cell r="FN13">
            <v>28000</v>
          </cell>
          <cell r="FO13">
            <v>30000</v>
          </cell>
          <cell r="FP13">
            <v>32000</v>
          </cell>
          <cell r="FQ13">
            <v>35000</v>
          </cell>
          <cell r="FR13">
            <v>36000</v>
          </cell>
          <cell r="FS13">
            <v>40000</v>
          </cell>
          <cell r="FT13">
            <v>40500</v>
          </cell>
          <cell r="FU13">
            <v>41000</v>
          </cell>
          <cell r="FV13">
            <v>42000</v>
          </cell>
          <cell r="FW13">
            <v>45000</v>
          </cell>
          <cell r="FX13">
            <v>46000</v>
          </cell>
          <cell r="FY13">
            <v>48000</v>
          </cell>
          <cell r="FZ13">
            <v>49000</v>
          </cell>
          <cell r="GA13">
            <v>50000</v>
          </cell>
          <cell r="GB13">
            <v>6000</v>
          </cell>
          <cell r="GC13">
            <v>7000</v>
          </cell>
          <cell r="GD13">
            <v>8000</v>
          </cell>
          <cell r="GE13">
            <v>9000</v>
          </cell>
          <cell r="GF13">
            <v>10000</v>
          </cell>
          <cell r="GG13">
            <v>12000</v>
          </cell>
          <cell r="GH13">
            <v>13500</v>
          </cell>
          <cell r="GI13">
            <v>14000</v>
          </cell>
          <cell r="GJ13">
            <v>16000</v>
          </cell>
          <cell r="GK13">
            <v>18000</v>
          </cell>
          <cell r="GL13">
            <v>20000</v>
          </cell>
          <cell r="GM13">
            <v>20500</v>
          </cell>
          <cell r="GN13">
            <v>21000</v>
          </cell>
          <cell r="GO13">
            <v>22500</v>
          </cell>
          <cell r="GP13">
            <v>23000</v>
          </cell>
          <cell r="GQ13">
            <v>24000</v>
          </cell>
          <cell r="GR13">
            <v>27000</v>
          </cell>
          <cell r="GS13">
            <v>28000</v>
          </cell>
          <cell r="GT13">
            <v>30000</v>
          </cell>
          <cell r="GU13">
            <v>32000</v>
          </cell>
          <cell r="GV13">
            <v>35000</v>
          </cell>
          <cell r="GW13">
            <v>36000</v>
          </cell>
          <cell r="GX13">
            <v>40000</v>
          </cell>
          <cell r="GY13">
            <v>40500</v>
          </cell>
          <cell r="GZ13">
            <v>41000</v>
          </cell>
          <cell r="HA13">
            <v>42000</v>
          </cell>
          <cell r="HB13">
            <v>45000</v>
          </cell>
          <cell r="HC13">
            <v>46000</v>
          </cell>
          <cell r="HD13">
            <v>48000</v>
          </cell>
          <cell r="HE13">
            <v>49000</v>
          </cell>
          <cell r="HF13">
            <v>50000</v>
          </cell>
          <cell r="HG13">
            <v>6000</v>
          </cell>
          <cell r="HH13">
            <v>7000</v>
          </cell>
          <cell r="HI13">
            <v>8000</v>
          </cell>
          <cell r="HJ13">
            <v>9000</v>
          </cell>
          <cell r="HK13">
            <v>10000</v>
          </cell>
          <cell r="HL13">
            <v>12000</v>
          </cell>
          <cell r="HM13">
            <v>13500</v>
          </cell>
          <cell r="HN13">
            <v>14000</v>
          </cell>
          <cell r="HO13">
            <v>16000</v>
          </cell>
          <cell r="HP13">
            <v>18000</v>
          </cell>
          <cell r="HQ13">
            <v>20000</v>
          </cell>
          <cell r="HR13">
            <v>20500</v>
          </cell>
          <cell r="HS13">
            <v>21000</v>
          </cell>
          <cell r="HT13">
            <v>22500</v>
          </cell>
          <cell r="HU13">
            <v>23000</v>
          </cell>
          <cell r="HV13">
            <v>24000</v>
          </cell>
          <cell r="HW13">
            <v>27000</v>
          </cell>
          <cell r="HX13">
            <v>28000</v>
          </cell>
          <cell r="HY13">
            <v>30000</v>
          </cell>
          <cell r="HZ13">
            <v>32000</v>
          </cell>
          <cell r="IA13">
            <v>35000</v>
          </cell>
          <cell r="IB13">
            <v>36000</v>
          </cell>
          <cell r="IC13">
            <v>40000</v>
          </cell>
          <cell r="ID13">
            <v>40500</v>
          </cell>
          <cell r="IE13">
            <v>41000</v>
          </cell>
          <cell r="IF13">
            <v>42000</v>
          </cell>
          <cell r="IG13">
            <v>45000</v>
          </cell>
          <cell r="IH13">
            <v>46000</v>
          </cell>
          <cell r="II13">
            <v>48000</v>
          </cell>
          <cell r="IJ13">
            <v>49000</v>
          </cell>
          <cell r="IK13">
            <v>50000</v>
          </cell>
        </row>
        <row r="14">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cell r="DK14">
            <v>0</v>
          </cell>
          <cell r="DL14">
            <v>0</v>
          </cell>
          <cell r="DM14">
            <v>0</v>
          </cell>
          <cell r="DN14">
            <v>0</v>
          </cell>
          <cell r="DO14">
            <v>0</v>
          </cell>
          <cell r="DP14">
            <v>0</v>
          </cell>
          <cell r="DQ14">
            <v>0</v>
          </cell>
          <cell r="DR14">
            <v>0</v>
          </cell>
          <cell r="DS14">
            <v>0</v>
          </cell>
          <cell r="DT14">
            <v>0</v>
          </cell>
          <cell r="DU14">
            <v>0</v>
          </cell>
          <cell r="DV14">
            <v>0</v>
          </cell>
          <cell r="DW14">
            <v>0</v>
          </cell>
          <cell r="DX14">
            <v>0</v>
          </cell>
          <cell r="DY14">
            <v>0</v>
          </cell>
          <cell r="DZ14">
            <v>0</v>
          </cell>
          <cell r="EA14">
            <v>0</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v>0</v>
          </cell>
          <cell r="FH14">
            <v>0</v>
          </cell>
          <cell r="FI14">
            <v>0</v>
          </cell>
          <cell r="FJ14">
            <v>0</v>
          </cell>
          <cell r="FK14">
            <v>0</v>
          </cell>
          <cell r="FL14">
            <v>0</v>
          </cell>
          <cell r="FM14">
            <v>0</v>
          </cell>
          <cell r="FN14">
            <v>0</v>
          </cell>
          <cell r="FO14">
            <v>0</v>
          </cell>
          <cell r="FP14">
            <v>0</v>
          </cell>
          <cell r="FQ14">
            <v>0</v>
          </cell>
          <cell r="FR14">
            <v>0</v>
          </cell>
          <cell r="FS14">
            <v>0</v>
          </cell>
          <cell r="FT14">
            <v>0</v>
          </cell>
          <cell r="FU14">
            <v>0</v>
          </cell>
          <cell r="FV14">
            <v>0</v>
          </cell>
          <cell r="FW14">
            <v>0</v>
          </cell>
          <cell r="FX14">
            <v>0</v>
          </cell>
          <cell r="FY14">
            <v>0</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row>
        <row r="15">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0</v>
          </cell>
          <cell r="FH15">
            <v>0</v>
          </cell>
          <cell r="FI15">
            <v>0</v>
          </cell>
          <cell r="FJ15">
            <v>0</v>
          </cell>
          <cell r="FK15">
            <v>0</v>
          </cell>
          <cell r="FL15">
            <v>0</v>
          </cell>
          <cell r="FM15">
            <v>0</v>
          </cell>
          <cell r="FN15">
            <v>0</v>
          </cell>
          <cell r="FO15">
            <v>0</v>
          </cell>
          <cell r="FP15">
            <v>0</v>
          </cell>
          <cell r="FQ15">
            <v>0</v>
          </cell>
          <cell r="FR15">
            <v>0</v>
          </cell>
          <cell r="FS15">
            <v>0</v>
          </cell>
          <cell r="FT15">
            <v>0</v>
          </cell>
          <cell r="FU15">
            <v>0</v>
          </cell>
          <cell r="FV15">
            <v>0</v>
          </cell>
          <cell r="FW15">
            <v>0</v>
          </cell>
          <cell r="FX15">
            <v>0</v>
          </cell>
          <cell r="FY15">
            <v>0</v>
          </cell>
          <cell r="FZ15">
            <v>0</v>
          </cell>
          <cell r="GA15">
            <v>0</v>
          </cell>
          <cell r="GB15">
            <v>0</v>
          </cell>
          <cell r="GC15">
            <v>0</v>
          </cell>
          <cell r="GD15">
            <v>0</v>
          </cell>
          <cell r="GE15">
            <v>0</v>
          </cell>
          <cell r="GF15">
            <v>0</v>
          </cell>
          <cell r="GG15">
            <v>0</v>
          </cell>
          <cell r="GH15">
            <v>0</v>
          </cell>
          <cell r="GI15">
            <v>0</v>
          </cell>
          <cell r="GJ15">
            <v>0</v>
          </cell>
          <cell r="GK15">
            <v>0</v>
          </cell>
          <cell r="GL15">
            <v>0</v>
          </cell>
          <cell r="GM15">
            <v>0</v>
          </cell>
          <cell r="GN15">
            <v>0</v>
          </cell>
          <cell r="GO15">
            <v>0</v>
          </cell>
          <cell r="GP15">
            <v>0</v>
          </cell>
          <cell r="GQ15">
            <v>0</v>
          </cell>
          <cell r="GR15">
            <v>0</v>
          </cell>
          <cell r="GS15">
            <v>0</v>
          </cell>
          <cell r="GT15">
            <v>0</v>
          </cell>
          <cell r="GU15">
            <v>0</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0</v>
          </cell>
          <cell r="ID15">
            <v>0</v>
          </cell>
          <cell r="IE15">
            <v>0</v>
          </cell>
          <cell r="IF15">
            <v>0</v>
          </cell>
          <cell r="IG15">
            <v>0</v>
          </cell>
          <cell r="IH15">
            <v>0</v>
          </cell>
          <cell r="II15">
            <v>0</v>
          </cell>
          <cell r="IJ15">
            <v>0</v>
          </cell>
          <cell r="IK15">
            <v>0</v>
          </cell>
        </row>
        <row r="16">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v>0</v>
          </cell>
          <cell r="FH16">
            <v>0</v>
          </cell>
          <cell r="FI16">
            <v>0</v>
          </cell>
          <cell r="FJ16">
            <v>0</v>
          </cell>
          <cell r="FK16">
            <v>0</v>
          </cell>
          <cell r="FL16">
            <v>0</v>
          </cell>
          <cell r="FM16">
            <v>0</v>
          </cell>
          <cell r="FN16">
            <v>0</v>
          </cell>
          <cell r="FO16">
            <v>0</v>
          </cell>
          <cell r="FP16">
            <v>0</v>
          </cell>
          <cell r="FQ16">
            <v>0</v>
          </cell>
          <cell r="FR16">
            <v>0</v>
          </cell>
          <cell r="FS16">
            <v>0</v>
          </cell>
          <cell r="FT16">
            <v>0</v>
          </cell>
          <cell r="FU16">
            <v>0</v>
          </cell>
          <cell r="FV16">
            <v>0</v>
          </cell>
          <cell r="FW16">
            <v>0</v>
          </cell>
          <cell r="FX16">
            <v>0</v>
          </cell>
          <cell r="FY16">
            <v>0</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row>
      </sheetData>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val(JD)"/>
      <sheetName val="SUM"/>
      <sheetName val="Calculation sheet"/>
      <sheetName val="1200"/>
      <sheetName val="1800-1-2"/>
      <sheetName val="1800-3"/>
      <sheetName val="1900-5"/>
      <sheetName val="1900-6"/>
      <sheetName val="2500-1-5-6"/>
      <sheetName val="3500"/>
      <sheetName val="3600-5"/>
      <sheetName val="3600-6"/>
      <sheetName val="5500-1-5"/>
      <sheetName val="5500-6"/>
      <sheetName val="8000"/>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val(HAP)"/>
      <sheetName val="SUM"/>
      <sheetName val="Calculation Sheet"/>
      <sheetName val="EX1200-5"/>
      <sheetName val="EX1200-6"/>
      <sheetName val="1800-1-2"/>
      <sheetName val="1800-3"/>
      <sheetName val="1900-5"/>
      <sheetName val="1900-6"/>
      <sheetName val="2500-1-5-6"/>
      <sheetName val="3500"/>
      <sheetName val="3600-5"/>
      <sheetName val="3600-6"/>
      <sheetName val="5500-1-5"/>
      <sheetName val="5500-6"/>
      <sheetName val="8000"/>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data"/>
      <sheetName val="Calc"/>
      <sheetName val="Offer.Rus"/>
      <sheetName val="Offer.Eng"/>
      <sheetName val="Leasing"/>
      <sheetName val="Service"/>
      <sheetName val="TP Leasing"/>
      <sheetName val="TP Service"/>
      <sheetName val="Payment schedule. Lease"/>
      <sheetName val="Payment schedule. Service"/>
      <sheetName val="Car specif."/>
      <sheetName val="TM schedule"/>
      <sheetName val="Calc.Database"/>
      <sheetName val="Dict"/>
      <sheetName val="Insurance"/>
      <sheetName val="Лист1"/>
    </sheetNames>
    <sheetDataSet>
      <sheetData sheetId="0" refreshError="1"/>
      <sheetData sheetId="1">
        <row r="1">
          <cell r="I1" t="str">
            <v>USD</v>
          </cell>
        </row>
        <row r="3">
          <cell r="K3">
            <v>7.0000000000000007E-2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vseaz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67851-2941-443D-9789-03967FDCDC38}">
  <sheetPr>
    <tabColor rgb="FF92D050"/>
  </sheetPr>
  <dimension ref="A1:X68"/>
  <sheetViews>
    <sheetView tabSelected="1" topLeftCell="A8" zoomScale="70" zoomScaleNormal="70" zoomScaleSheetLayoutView="30" workbookViewId="0">
      <selection activeCell="R25" sqref="R25"/>
    </sheetView>
  </sheetViews>
  <sheetFormatPr defaultRowHeight="14.25"/>
  <cols>
    <col min="1" max="1" width="4.42578125" style="116" customWidth="1"/>
    <col min="2" max="2" width="6" style="8" customWidth="1"/>
    <col min="3" max="3" width="9.140625" style="8" customWidth="1"/>
    <col min="4" max="4" width="30.5703125" style="8" customWidth="1"/>
    <col min="5" max="5" width="15.7109375" style="8" customWidth="1"/>
    <col min="6" max="6" width="13.7109375" style="8" customWidth="1"/>
    <col min="7" max="7" width="11.42578125" style="8" customWidth="1"/>
    <col min="8" max="8" width="22.85546875" style="8" customWidth="1"/>
    <col min="9" max="9" width="52.42578125" style="104" customWidth="1"/>
    <col min="10" max="10" width="10.85546875" style="104" customWidth="1"/>
    <col min="11" max="11" width="20.28515625" style="104" customWidth="1"/>
    <col min="12" max="12" width="10.42578125" style="104" customWidth="1"/>
    <col min="13" max="13" width="11.85546875" style="104" customWidth="1"/>
    <col min="14" max="14" width="10.28515625" style="104" customWidth="1"/>
    <col min="15" max="15" width="15" style="104" customWidth="1"/>
    <col min="16" max="16" width="20.7109375" style="104" customWidth="1"/>
    <col min="17" max="17" width="15.7109375" style="104" customWidth="1"/>
    <col min="18" max="18" width="21.5703125" style="104" customWidth="1"/>
    <col min="19" max="16384" width="9.140625" style="116"/>
  </cols>
  <sheetData>
    <row r="1" spans="2:18" ht="41.25" customHeight="1"/>
    <row r="2" spans="2:18" ht="27" customHeight="1">
      <c r="B2" s="2" t="s">
        <v>171</v>
      </c>
      <c r="I2" s="3"/>
      <c r="L2" s="1"/>
      <c r="M2" s="148"/>
      <c r="N2" s="148"/>
      <c r="O2" s="148"/>
      <c r="P2" s="148"/>
      <c r="Q2" s="148"/>
    </row>
    <row r="3" spans="2:18" ht="19.5" customHeight="1">
      <c r="H3" s="19"/>
      <c r="I3" s="105"/>
      <c r="J3" s="106"/>
      <c r="K3" s="106"/>
      <c r="L3" s="148"/>
      <c r="M3" s="148"/>
      <c r="N3" s="148"/>
      <c r="O3" s="148"/>
      <c r="P3" s="148"/>
      <c r="Q3" s="148"/>
    </row>
    <row r="4" spans="2:18" ht="74.25" customHeight="1">
      <c r="B4" s="5"/>
      <c r="H4" s="107" t="s">
        <v>173</v>
      </c>
      <c r="I4" s="108" t="s">
        <v>259</v>
      </c>
      <c r="J4" s="109"/>
      <c r="L4" s="148"/>
      <c r="M4" s="148"/>
      <c r="N4" s="148"/>
      <c r="O4" s="148"/>
      <c r="P4" s="148"/>
      <c r="Q4" s="148"/>
    </row>
    <row r="5" spans="2:18" ht="49.5" customHeight="1">
      <c r="B5" s="5"/>
      <c r="H5" s="6" t="s">
        <v>174</v>
      </c>
      <c r="I5" s="109" t="s">
        <v>175</v>
      </c>
      <c r="J5" s="109"/>
      <c r="L5" s="148"/>
      <c r="M5" s="148"/>
      <c r="N5" s="148"/>
      <c r="O5" s="148"/>
      <c r="P5" s="148"/>
      <c r="Q5" s="148"/>
    </row>
    <row r="6" spans="2:18" ht="30" customHeight="1">
      <c r="B6" s="5"/>
      <c r="H6" s="6" t="s">
        <v>176</v>
      </c>
      <c r="I6" s="110" t="s">
        <v>177</v>
      </c>
      <c r="J6" s="109"/>
    </row>
    <row r="7" spans="2:18" ht="30" customHeight="1">
      <c r="B7" s="5"/>
      <c r="H7" s="107" t="s">
        <v>178</v>
      </c>
      <c r="I7" s="108" t="s">
        <v>260</v>
      </c>
      <c r="J7" s="109"/>
      <c r="M7" s="1"/>
      <c r="N7" s="135"/>
      <c r="O7" s="135"/>
      <c r="P7" s="135"/>
    </row>
    <row r="8" spans="2:18" ht="30" customHeight="1">
      <c r="B8" s="5"/>
      <c r="H8" s="6" t="s">
        <v>179</v>
      </c>
      <c r="I8" s="109" t="s">
        <v>180</v>
      </c>
      <c r="J8" s="109"/>
      <c r="M8" s="135"/>
      <c r="N8" s="135"/>
      <c r="O8" s="135"/>
      <c r="P8" s="135"/>
    </row>
    <row r="9" spans="2:18" ht="30" customHeight="1">
      <c r="B9" s="5"/>
      <c r="H9" s="6" t="s">
        <v>181</v>
      </c>
      <c r="I9" s="111" t="s">
        <v>182</v>
      </c>
      <c r="J9" s="109"/>
      <c r="M9" s="135"/>
      <c r="N9" s="135"/>
      <c r="O9" s="135"/>
      <c r="P9" s="135"/>
    </row>
    <row r="10" spans="2:18" ht="30" customHeight="1">
      <c r="B10" s="5"/>
      <c r="H10" s="6" t="s">
        <v>183</v>
      </c>
      <c r="I10" s="109" t="s">
        <v>261</v>
      </c>
      <c r="J10" s="109"/>
      <c r="M10" s="135"/>
      <c r="N10" s="135"/>
      <c r="O10" s="135"/>
      <c r="P10" s="135"/>
    </row>
    <row r="11" spans="2:18" ht="30" customHeight="1">
      <c r="B11" s="5"/>
      <c r="H11" s="6" t="s">
        <v>184</v>
      </c>
      <c r="I11" s="109" t="s">
        <v>258</v>
      </c>
      <c r="J11" s="109"/>
    </row>
    <row r="12" spans="2:18" ht="30" customHeight="1">
      <c r="E12" s="112"/>
      <c r="F12" s="113"/>
      <c r="G12" s="113"/>
      <c r="H12" s="114" t="s">
        <v>235</v>
      </c>
      <c r="I12" s="115">
        <f>SUM(N18:N26)</f>
        <v>19228</v>
      </c>
      <c r="J12" s="144"/>
      <c r="K12" s="145"/>
    </row>
    <row r="13" spans="2:18" ht="30" customHeight="1">
      <c r="E13" s="112"/>
      <c r="F13" s="113"/>
      <c r="G13" s="113"/>
      <c r="H13" s="114" t="s">
        <v>185</v>
      </c>
      <c r="I13" s="130">
        <f>SUM(J18:J26)</f>
        <v>13</v>
      </c>
      <c r="J13" s="146"/>
      <c r="K13" s="147"/>
      <c r="N13" s="141" t="s">
        <v>272</v>
      </c>
      <c r="O13" s="142"/>
      <c r="P13" s="143" t="s">
        <v>273</v>
      </c>
    </row>
    <row r="15" spans="2:18" ht="36" customHeight="1">
      <c r="B15" s="156" t="s">
        <v>268</v>
      </c>
      <c r="C15" s="157"/>
      <c r="D15" s="157"/>
      <c r="E15" s="157"/>
      <c r="F15" s="157"/>
      <c r="G15" s="157"/>
      <c r="H15" s="157"/>
      <c r="I15" s="157"/>
      <c r="J15" s="157"/>
      <c r="K15" s="157"/>
      <c r="L15" s="157"/>
      <c r="M15" s="157"/>
      <c r="N15" s="136"/>
      <c r="O15" s="136"/>
      <c r="P15" s="136"/>
      <c r="Q15" s="150" t="s">
        <v>186</v>
      </c>
      <c r="R15" s="150"/>
    </row>
    <row r="16" spans="2:18" ht="19.5" customHeight="1">
      <c r="B16" s="151" t="s">
        <v>15</v>
      </c>
      <c r="C16" s="152" t="s">
        <v>187</v>
      </c>
      <c r="D16" s="153"/>
      <c r="E16" s="153"/>
      <c r="F16" s="153"/>
      <c r="G16" s="153"/>
      <c r="H16" s="153"/>
      <c r="I16" s="153"/>
      <c r="J16" s="153"/>
      <c r="K16" s="153"/>
      <c r="L16" s="153"/>
      <c r="M16" s="153"/>
      <c r="N16" s="137"/>
      <c r="O16" s="137"/>
      <c r="P16" s="137"/>
      <c r="Q16" s="154"/>
      <c r="R16" s="155"/>
    </row>
    <row r="17" spans="2:18" s="117" customFormat="1" ht="116.25" customHeight="1">
      <c r="B17" s="151"/>
      <c r="C17" s="9" t="s">
        <v>16</v>
      </c>
      <c r="D17" s="10" t="s">
        <v>188</v>
      </c>
      <c r="E17" s="10" t="s">
        <v>189</v>
      </c>
      <c r="F17" s="10" t="s">
        <v>190</v>
      </c>
      <c r="G17" s="10" t="s">
        <v>191</v>
      </c>
      <c r="H17" s="10" t="s">
        <v>192</v>
      </c>
      <c r="I17" s="10" t="s">
        <v>193</v>
      </c>
      <c r="J17" s="10" t="s">
        <v>194</v>
      </c>
      <c r="K17" s="10" t="s">
        <v>195</v>
      </c>
      <c r="L17" s="10" t="s">
        <v>196</v>
      </c>
      <c r="M17" s="10" t="s">
        <v>197</v>
      </c>
      <c r="N17" s="11" t="s">
        <v>262</v>
      </c>
      <c r="O17" s="138" t="s">
        <v>270</v>
      </c>
      <c r="P17" s="139" t="s">
        <v>271</v>
      </c>
      <c r="Q17" s="12" t="s">
        <v>198</v>
      </c>
      <c r="R17" s="12" t="s">
        <v>29</v>
      </c>
    </row>
    <row r="18" spans="2:18" s="117" customFormat="1" ht="54" customHeight="1">
      <c r="B18" s="13">
        <v>1</v>
      </c>
      <c r="C18" s="13" t="s">
        <v>199</v>
      </c>
      <c r="D18" s="12" t="s">
        <v>240</v>
      </c>
      <c r="E18" s="12" t="s">
        <v>49</v>
      </c>
      <c r="F18" s="12" t="s">
        <v>49</v>
      </c>
      <c r="G18" s="12" t="s">
        <v>49</v>
      </c>
      <c r="H18" s="12" t="s">
        <v>236</v>
      </c>
      <c r="I18" s="12" t="s">
        <v>237</v>
      </c>
      <c r="J18" s="22">
        <v>1</v>
      </c>
      <c r="K18" s="13" t="s">
        <v>266</v>
      </c>
      <c r="L18" s="13">
        <v>8</v>
      </c>
      <c r="M18" s="13"/>
      <c r="N18" s="132">
        <v>1536</v>
      </c>
      <c r="O18" s="132"/>
      <c r="P18" s="132">
        <f>O18*N18</f>
        <v>0</v>
      </c>
      <c r="Q18" s="13" t="s">
        <v>200</v>
      </c>
      <c r="R18" s="13" t="s">
        <v>201</v>
      </c>
    </row>
    <row r="19" spans="2:18" s="117" customFormat="1" ht="54" customHeight="1">
      <c r="B19" s="13">
        <v>2</v>
      </c>
      <c r="C19" s="13" t="s">
        <v>199</v>
      </c>
      <c r="D19" s="12" t="s">
        <v>240</v>
      </c>
      <c r="E19" s="12" t="s">
        <v>49</v>
      </c>
      <c r="F19" s="12" t="s">
        <v>49</v>
      </c>
      <c r="G19" s="12" t="s">
        <v>49</v>
      </c>
      <c r="H19" s="12" t="s">
        <v>238</v>
      </c>
      <c r="I19" s="12" t="s">
        <v>239</v>
      </c>
      <c r="J19" s="22">
        <v>1</v>
      </c>
      <c r="K19" s="13" t="s">
        <v>266</v>
      </c>
      <c r="L19" s="13">
        <v>8</v>
      </c>
      <c r="M19" s="133"/>
      <c r="N19" s="132">
        <v>384</v>
      </c>
      <c r="O19" s="132"/>
      <c r="P19" s="132">
        <f t="shared" ref="P19:P26" si="0">O19*N19</f>
        <v>0</v>
      </c>
      <c r="Q19" s="13" t="s">
        <v>200</v>
      </c>
      <c r="R19" s="13" t="s">
        <v>201</v>
      </c>
    </row>
    <row r="20" spans="2:18" s="117" customFormat="1" ht="54" customHeight="1">
      <c r="B20" s="13">
        <v>3</v>
      </c>
      <c r="C20" s="13" t="s">
        <v>199</v>
      </c>
      <c r="D20" s="12" t="s">
        <v>245</v>
      </c>
      <c r="E20" s="12" t="s">
        <v>49</v>
      </c>
      <c r="F20" s="12" t="s">
        <v>49</v>
      </c>
      <c r="G20" s="12" t="s">
        <v>49</v>
      </c>
      <c r="H20" s="12" t="s">
        <v>254</v>
      </c>
      <c r="I20" s="12" t="s">
        <v>255</v>
      </c>
      <c r="J20" s="22">
        <v>1</v>
      </c>
      <c r="K20" s="13" t="s">
        <v>266</v>
      </c>
      <c r="L20" s="13">
        <v>8</v>
      </c>
      <c r="M20" s="13"/>
      <c r="N20" s="132">
        <v>96</v>
      </c>
      <c r="O20" s="132"/>
      <c r="P20" s="132">
        <f t="shared" si="0"/>
        <v>0</v>
      </c>
      <c r="Q20" s="13" t="s">
        <v>200</v>
      </c>
      <c r="R20" s="13" t="s">
        <v>201</v>
      </c>
    </row>
    <row r="21" spans="2:18" s="117" customFormat="1" ht="54" customHeight="1">
      <c r="B21" s="13">
        <v>4</v>
      </c>
      <c r="C21" s="13" t="s">
        <v>199</v>
      </c>
      <c r="D21" s="12" t="s">
        <v>241</v>
      </c>
      <c r="E21" s="12" t="s">
        <v>49</v>
      </c>
      <c r="F21" s="12" t="s">
        <v>49</v>
      </c>
      <c r="G21" s="12" t="s">
        <v>49</v>
      </c>
      <c r="H21" s="12" t="s">
        <v>254</v>
      </c>
      <c r="I21" s="12" t="s">
        <v>255</v>
      </c>
      <c r="J21" s="22">
        <v>1</v>
      </c>
      <c r="K21" s="13" t="s">
        <v>266</v>
      </c>
      <c r="L21" s="13">
        <v>8</v>
      </c>
      <c r="M21" s="13"/>
      <c r="N21" s="132">
        <v>96</v>
      </c>
      <c r="O21" s="132"/>
      <c r="P21" s="132">
        <f t="shared" si="0"/>
        <v>0</v>
      </c>
      <c r="Q21" s="13" t="s">
        <v>200</v>
      </c>
      <c r="R21" s="13" t="s">
        <v>201</v>
      </c>
    </row>
    <row r="22" spans="2:18" s="117" customFormat="1" ht="75.75" customHeight="1">
      <c r="B22" s="13">
        <v>5</v>
      </c>
      <c r="C22" s="13" t="s">
        <v>199</v>
      </c>
      <c r="D22" s="12" t="s">
        <v>242</v>
      </c>
      <c r="E22" s="12" t="s">
        <v>49</v>
      </c>
      <c r="F22" s="12" t="s">
        <v>49</v>
      </c>
      <c r="G22" s="12" t="s">
        <v>49</v>
      </c>
      <c r="H22" s="12" t="s">
        <v>252</v>
      </c>
      <c r="I22" s="12" t="s">
        <v>253</v>
      </c>
      <c r="J22" s="22">
        <v>1</v>
      </c>
      <c r="K22" s="13" t="s">
        <v>266</v>
      </c>
      <c r="L22" s="13">
        <v>8</v>
      </c>
      <c r="M22" s="13"/>
      <c r="N22" s="132">
        <v>192</v>
      </c>
      <c r="O22" s="132"/>
      <c r="P22" s="132">
        <f t="shared" si="0"/>
        <v>0</v>
      </c>
      <c r="Q22" s="13" t="s">
        <v>200</v>
      </c>
      <c r="R22" s="13" t="s">
        <v>201</v>
      </c>
    </row>
    <row r="23" spans="2:18" s="117" customFormat="1" ht="54" customHeight="1">
      <c r="B23" s="13">
        <v>6</v>
      </c>
      <c r="C23" s="13" t="s">
        <v>199</v>
      </c>
      <c r="D23" s="12" t="s">
        <v>243</v>
      </c>
      <c r="E23" s="12" t="s">
        <v>49</v>
      </c>
      <c r="F23" s="12" t="s">
        <v>49</v>
      </c>
      <c r="G23" s="12" t="s">
        <v>49</v>
      </c>
      <c r="H23" s="12" t="s">
        <v>250</v>
      </c>
      <c r="I23" s="12" t="s">
        <v>251</v>
      </c>
      <c r="J23" s="22">
        <v>1</v>
      </c>
      <c r="K23" s="13" t="s">
        <v>266</v>
      </c>
      <c r="L23" s="13">
        <v>8</v>
      </c>
      <c r="M23" s="13"/>
      <c r="N23" s="132">
        <v>96</v>
      </c>
      <c r="O23" s="132"/>
      <c r="P23" s="132">
        <f t="shared" si="0"/>
        <v>0</v>
      </c>
      <c r="Q23" s="13" t="s">
        <v>200</v>
      </c>
      <c r="R23" s="13" t="s">
        <v>201</v>
      </c>
    </row>
    <row r="24" spans="2:18" s="117" customFormat="1" ht="54" customHeight="1">
      <c r="B24" s="13">
        <v>7</v>
      </c>
      <c r="C24" s="13" t="s">
        <v>199</v>
      </c>
      <c r="D24" s="12" t="s">
        <v>240</v>
      </c>
      <c r="E24" s="12" t="s">
        <v>49</v>
      </c>
      <c r="F24" s="12" t="s">
        <v>49</v>
      </c>
      <c r="G24" s="12" t="s">
        <v>49</v>
      </c>
      <c r="H24" s="12" t="s">
        <v>249</v>
      </c>
      <c r="I24" s="12" t="s">
        <v>248</v>
      </c>
      <c r="J24" s="22">
        <v>3</v>
      </c>
      <c r="K24" s="13" t="s">
        <v>266</v>
      </c>
      <c r="L24" s="13">
        <v>24</v>
      </c>
      <c r="M24" s="133" t="s">
        <v>256</v>
      </c>
      <c r="N24" s="132">
        <v>3240</v>
      </c>
      <c r="O24" s="132"/>
      <c r="P24" s="132">
        <f t="shared" si="0"/>
        <v>0</v>
      </c>
      <c r="Q24" s="13" t="s">
        <v>200</v>
      </c>
      <c r="R24" s="13" t="s">
        <v>201</v>
      </c>
    </row>
    <row r="25" spans="2:18" s="117" customFormat="1" ht="54" customHeight="1">
      <c r="B25" s="13">
        <v>8</v>
      </c>
      <c r="C25" s="13" t="s">
        <v>199</v>
      </c>
      <c r="D25" s="12" t="s">
        <v>240</v>
      </c>
      <c r="E25" s="12" t="s">
        <v>49</v>
      </c>
      <c r="F25" s="12" t="s">
        <v>49</v>
      </c>
      <c r="G25" s="12" t="s">
        <v>49</v>
      </c>
      <c r="H25" s="12" t="s">
        <v>246</v>
      </c>
      <c r="I25" s="12" t="s">
        <v>247</v>
      </c>
      <c r="J25" s="22">
        <v>3</v>
      </c>
      <c r="K25" s="13" t="s">
        <v>266</v>
      </c>
      <c r="L25" s="13">
        <v>44</v>
      </c>
      <c r="M25" s="13">
        <v>48</v>
      </c>
      <c r="N25" s="132">
        <v>12052</v>
      </c>
      <c r="O25" s="132"/>
      <c r="P25" s="132">
        <f t="shared" si="0"/>
        <v>0</v>
      </c>
      <c r="Q25" s="13" t="s">
        <v>200</v>
      </c>
      <c r="R25" s="13" t="s">
        <v>201</v>
      </c>
    </row>
    <row r="26" spans="2:18" s="117" customFormat="1" ht="54" customHeight="1">
      <c r="B26" s="13">
        <v>9</v>
      </c>
      <c r="C26" s="13" t="s">
        <v>199</v>
      </c>
      <c r="D26" s="12" t="s">
        <v>240</v>
      </c>
      <c r="E26" s="12" t="s">
        <v>49</v>
      </c>
      <c r="F26" s="12" t="s">
        <v>49</v>
      </c>
      <c r="G26" s="12" t="s">
        <v>49</v>
      </c>
      <c r="H26" s="12" t="s">
        <v>263</v>
      </c>
      <c r="I26" s="12" t="s">
        <v>267</v>
      </c>
      <c r="J26" s="22">
        <v>1</v>
      </c>
      <c r="K26" s="13" t="s">
        <v>266</v>
      </c>
      <c r="L26" s="13">
        <v>8</v>
      </c>
      <c r="M26" s="13"/>
      <c r="N26" s="132">
        <v>1536</v>
      </c>
      <c r="O26" s="132"/>
      <c r="P26" s="132">
        <f t="shared" si="0"/>
        <v>0</v>
      </c>
      <c r="Q26" s="13" t="s">
        <v>200</v>
      </c>
      <c r="R26" s="13" t="s">
        <v>201</v>
      </c>
    </row>
    <row r="27" spans="2:18" s="117" customFormat="1" ht="20.25" customHeight="1">
      <c r="B27" s="159" t="s">
        <v>269</v>
      </c>
      <c r="C27" s="160"/>
      <c r="D27" s="160"/>
      <c r="E27" s="160"/>
      <c r="F27" s="160"/>
      <c r="G27" s="160"/>
      <c r="H27" s="160"/>
      <c r="I27" s="118"/>
      <c r="J27" s="128"/>
      <c r="K27" s="37" t="s">
        <v>264</v>
      </c>
      <c r="L27" s="37"/>
      <c r="M27" s="37"/>
      <c r="N27" s="129">
        <v>261</v>
      </c>
      <c r="O27" s="129"/>
      <c r="P27" s="140">
        <f>SUM(P18:P26)</f>
        <v>0</v>
      </c>
      <c r="Q27" s="118"/>
      <c r="R27" s="118"/>
    </row>
    <row r="28" spans="2:18" s="117" customFormat="1" ht="20.25" customHeight="1">
      <c r="B28" s="161"/>
      <c r="C28" s="162"/>
      <c r="D28" s="162"/>
      <c r="E28" s="162"/>
      <c r="F28" s="162"/>
      <c r="G28" s="162"/>
      <c r="H28" s="162"/>
      <c r="I28" s="118"/>
      <c r="J28" s="128"/>
      <c r="K28" s="37"/>
      <c r="L28" s="37"/>
      <c r="M28" s="37"/>
      <c r="N28" s="37"/>
      <c r="O28" s="37"/>
      <c r="P28" s="120"/>
      <c r="Q28" s="118"/>
      <c r="R28" s="118"/>
    </row>
    <row r="29" spans="2:18" s="117" customFormat="1" ht="20.25" customHeight="1">
      <c r="B29" s="161"/>
      <c r="C29" s="162"/>
      <c r="D29" s="162"/>
      <c r="E29" s="162"/>
      <c r="F29" s="162"/>
      <c r="G29" s="162"/>
      <c r="H29" s="162"/>
      <c r="I29" s="118"/>
      <c r="J29" s="119"/>
      <c r="K29" s="37" t="s">
        <v>265</v>
      </c>
      <c r="L29" s="37"/>
      <c r="M29" s="37"/>
      <c r="N29" s="129">
        <v>104</v>
      </c>
      <c r="O29" s="129"/>
      <c r="P29" s="104"/>
      <c r="Q29" s="118"/>
      <c r="R29" s="118"/>
    </row>
    <row r="30" spans="2:18" ht="18">
      <c r="B30" s="17" t="s">
        <v>202</v>
      </c>
      <c r="C30" s="18"/>
      <c r="N30" s="134"/>
      <c r="O30" s="134"/>
    </row>
    <row r="31" spans="2:18">
      <c r="B31" s="19">
        <v>1</v>
      </c>
      <c r="C31" s="19" t="s">
        <v>203</v>
      </c>
    </row>
    <row r="32" spans="2:18">
      <c r="B32" s="19">
        <v>2</v>
      </c>
      <c r="C32" s="19" t="s">
        <v>204</v>
      </c>
    </row>
    <row r="33" spans="1:20">
      <c r="B33" s="19">
        <v>3</v>
      </c>
      <c r="C33" s="19" t="s">
        <v>205</v>
      </c>
    </row>
    <row r="34" spans="1:20">
      <c r="B34" s="19">
        <v>4</v>
      </c>
      <c r="C34" s="19" t="s">
        <v>206</v>
      </c>
    </row>
    <row r="35" spans="1:20">
      <c r="B35" s="19">
        <v>5</v>
      </c>
      <c r="C35" s="19" t="s">
        <v>207</v>
      </c>
    </row>
    <row r="36" spans="1:20">
      <c r="B36" s="16"/>
      <c r="C36" s="16"/>
    </row>
    <row r="37" spans="1:20" s="120" customFormat="1" ht="18">
      <c r="B37" s="121" t="s">
        <v>208</v>
      </c>
      <c r="C37" s="122"/>
      <c r="D37" s="123"/>
      <c r="E37" s="123"/>
      <c r="P37" s="104"/>
      <c r="Q37" s="124"/>
      <c r="R37" s="124"/>
      <c r="S37" s="124"/>
      <c r="T37" s="124"/>
    </row>
    <row r="38" spans="1:20">
      <c r="A38" s="125"/>
      <c r="B38" s="149" t="s">
        <v>209</v>
      </c>
      <c r="C38" s="149"/>
      <c r="D38" s="149"/>
      <c r="E38" s="149"/>
      <c r="F38" s="149"/>
      <c r="G38" s="149"/>
      <c r="H38" s="149"/>
      <c r="Q38" s="126"/>
      <c r="R38" s="126"/>
      <c r="S38" s="126"/>
      <c r="T38" s="126"/>
    </row>
    <row r="39" spans="1:20" ht="45" customHeight="1">
      <c r="A39" s="125"/>
      <c r="B39" s="149" t="s">
        <v>210</v>
      </c>
      <c r="C39" s="149"/>
      <c r="D39" s="149"/>
      <c r="E39" s="149"/>
      <c r="F39" s="149"/>
      <c r="G39" s="149"/>
      <c r="H39" s="149"/>
      <c r="Q39" s="126"/>
      <c r="R39" s="126"/>
      <c r="S39" s="126"/>
      <c r="T39" s="126"/>
    </row>
    <row r="40" spans="1:20" ht="59.25" customHeight="1">
      <c r="A40" s="125"/>
      <c r="B40" s="149" t="s">
        <v>211</v>
      </c>
      <c r="C40" s="149"/>
      <c r="D40" s="149"/>
      <c r="E40" s="149"/>
      <c r="F40" s="149"/>
      <c r="G40" s="149"/>
      <c r="H40" s="149"/>
      <c r="Q40" s="126"/>
      <c r="R40" s="126"/>
      <c r="S40" s="126"/>
      <c r="T40" s="126"/>
    </row>
    <row r="41" spans="1:20" ht="72.75" customHeight="1">
      <c r="A41" s="125"/>
      <c r="B41" s="158" t="s">
        <v>212</v>
      </c>
      <c r="C41" s="158"/>
      <c r="D41" s="158"/>
      <c r="E41" s="158"/>
      <c r="F41" s="158"/>
      <c r="G41" s="158"/>
      <c r="H41" s="158"/>
      <c r="Q41" s="126"/>
      <c r="R41" s="126"/>
      <c r="S41" s="126"/>
      <c r="T41" s="126"/>
    </row>
    <row r="42" spans="1:20">
      <c r="A42" s="125"/>
      <c r="B42" s="149" t="s">
        <v>213</v>
      </c>
      <c r="C42" s="149"/>
      <c r="D42" s="149"/>
      <c r="E42" s="149"/>
      <c r="F42" s="149"/>
      <c r="G42" s="149"/>
      <c r="H42" s="149"/>
      <c r="Q42" s="126"/>
      <c r="R42" s="126"/>
      <c r="S42" s="126"/>
      <c r="T42" s="126"/>
    </row>
    <row r="43" spans="1:20" ht="27" customHeight="1">
      <c r="A43" s="125"/>
      <c r="B43" s="149" t="s">
        <v>214</v>
      </c>
      <c r="C43" s="149"/>
      <c r="D43" s="149"/>
      <c r="E43" s="149"/>
      <c r="F43" s="149"/>
      <c r="G43" s="149"/>
      <c r="H43" s="149"/>
      <c r="Q43" s="126"/>
      <c r="R43" s="126"/>
      <c r="S43" s="126"/>
      <c r="T43" s="126"/>
    </row>
    <row r="44" spans="1:20">
      <c r="A44" s="125"/>
      <c r="B44" s="149" t="s">
        <v>215</v>
      </c>
      <c r="C44" s="149"/>
      <c r="D44" s="149"/>
      <c r="E44" s="149"/>
      <c r="F44" s="149"/>
      <c r="G44" s="149"/>
      <c r="H44" s="149"/>
      <c r="P44" s="126"/>
      <c r="Q44" s="126"/>
      <c r="R44" s="126"/>
      <c r="S44" s="126"/>
      <c r="T44" s="126"/>
    </row>
    <row r="45" spans="1:20" ht="27" customHeight="1">
      <c r="A45" s="125"/>
      <c r="B45" s="149" t="s">
        <v>216</v>
      </c>
      <c r="C45" s="149"/>
      <c r="D45" s="149"/>
      <c r="E45" s="149"/>
      <c r="F45" s="149"/>
      <c r="G45" s="149"/>
      <c r="H45" s="149"/>
      <c r="P45" s="127"/>
      <c r="Q45" s="126"/>
      <c r="R45" s="126"/>
      <c r="S45" s="126"/>
      <c r="T45" s="126"/>
    </row>
    <row r="46" spans="1:20" ht="14.25" customHeight="1">
      <c r="A46" s="125"/>
      <c r="B46" s="149" t="s">
        <v>217</v>
      </c>
      <c r="C46" s="149"/>
      <c r="D46" s="149"/>
      <c r="E46" s="149"/>
      <c r="F46" s="149"/>
      <c r="G46" s="149"/>
      <c r="H46" s="149"/>
      <c r="P46" s="127"/>
      <c r="Q46" s="126"/>
      <c r="R46" s="126"/>
      <c r="S46" s="126"/>
      <c r="T46" s="126"/>
    </row>
    <row r="47" spans="1:20" ht="14.25" customHeight="1">
      <c r="A47" s="125"/>
      <c r="B47" s="149" t="s">
        <v>218</v>
      </c>
      <c r="C47" s="149"/>
      <c r="D47" s="149"/>
      <c r="E47" s="149"/>
      <c r="F47" s="149"/>
      <c r="G47" s="149"/>
      <c r="H47" s="149"/>
      <c r="P47" s="127"/>
      <c r="Q47" s="126"/>
      <c r="R47" s="126"/>
      <c r="S47" s="126"/>
      <c r="T47" s="126"/>
    </row>
    <row r="48" spans="1:20" ht="27" customHeight="1">
      <c r="A48" s="125"/>
      <c r="B48" s="163" t="s">
        <v>219</v>
      </c>
      <c r="C48" s="163"/>
      <c r="D48" s="163"/>
      <c r="E48" s="163"/>
      <c r="F48" s="163"/>
      <c r="G48" s="163"/>
      <c r="H48" s="163"/>
      <c r="P48" s="127"/>
      <c r="Q48" s="126"/>
      <c r="R48" s="126"/>
      <c r="S48" s="126"/>
      <c r="T48" s="126"/>
    </row>
    <row r="49" spans="1:24" ht="20.25" customHeight="1">
      <c r="A49" s="125"/>
      <c r="B49" s="131" t="s">
        <v>172</v>
      </c>
      <c r="C49" s="122"/>
      <c r="D49" s="19"/>
      <c r="E49" s="19"/>
      <c r="F49" s="19"/>
      <c r="G49" s="19"/>
      <c r="H49" s="19"/>
      <c r="P49" s="127"/>
      <c r="Q49" s="126"/>
      <c r="R49" s="126"/>
      <c r="S49" s="126"/>
      <c r="T49" s="126"/>
    </row>
    <row r="50" spans="1:24" ht="25.5" customHeight="1">
      <c r="B50" s="12">
        <v>1</v>
      </c>
      <c r="C50" s="149" t="s">
        <v>220</v>
      </c>
      <c r="D50" s="149"/>
      <c r="E50" s="149"/>
      <c r="F50" s="149"/>
      <c r="G50" s="149"/>
      <c r="H50" s="149"/>
      <c r="P50" s="127"/>
      <c r="Q50" s="126"/>
      <c r="R50" s="126"/>
      <c r="S50" s="126"/>
      <c r="T50" s="126"/>
    </row>
    <row r="51" spans="1:24" ht="31.5" customHeight="1">
      <c r="B51" s="12">
        <v>2</v>
      </c>
      <c r="C51" s="149" t="s">
        <v>221</v>
      </c>
      <c r="D51" s="149"/>
      <c r="E51" s="149"/>
      <c r="F51" s="149"/>
      <c r="G51" s="149"/>
      <c r="H51" s="149"/>
      <c r="P51" s="127"/>
      <c r="Q51" s="126"/>
      <c r="R51" s="126"/>
      <c r="S51" s="126"/>
      <c r="T51" s="126"/>
    </row>
    <row r="52" spans="1:24" ht="15.75" customHeight="1">
      <c r="B52" s="12">
        <v>3</v>
      </c>
      <c r="C52" s="149" t="s">
        <v>222</v>
      </c>
      <c r="D52" s="149"/>
      <c r="E52" s="149"/>
      <c r="F52" s="149"/>
      <c r="G52" s="149"/>
      <c r="H52" s="149"/>
      <c r="P52" s="127"/>
      <c r="Q52" s="126"/>
      <c r="R52" s="126"/>
      <c r="S52" s="126"/>
      <c r="T52" s="126"/>
    </row>
    <row r="53" spans="1:24">
      <c r="B53" s="12">
        <v>4</v>
      </c>
      <c r="C53" s="149" t="s">
        <v>223</v>
      </c>
      <c r="D53" s="149"/>
      <c r="E53" s="149"/>
      <c r="F53" s="149"/>
      <c r="G53" s="149"/>
      <c r="H53" s="149"/>
      <c r="P53" s="127"/>
      <c r="Q53" s="126"/>
      <c r="R53" s="126"/>
      <c r="S53" s="126"/>
      <c r="T53" s="126"/>
    </row>
    <row r="54" spans="1:24">
      <c r="B54" s="12">
        <v>5</v>
      </c>
      <c r="C54" s="149" t="s">
        <v>224</v>
      </c>
      <c r="D54" s="149"/>
      <c r="E54" s="149"/>
      <c r="F54" s="149"/>
      <c r="G54" s="149"/>
      <c r="H54" s="149"/>
      <c r="P54" s="127"/>
      <c r="Q54" s="126"/>
      <c r="R54" s="126"/>
      <c r="S54" s="126"/>
      <c r="T54" s="126"/>
    </row>
    <row r="55" spans="1:24">
      <c r="B55" s="12">
        <v>6</v>
      </c>
      <c r="C55" s="149" t="s">
        <v>225</v>
      </c>
      <c r="D55" s="149"/>
      <c r="E55" s="149"/>
      <c r="F55" s="149"/>
      <c r="G55" s="149"/>
      <c r="H55" s="149"/>
      <c r="I55" s="126"/>
      <c r="J55" s="126"/>
      <c r="K55" s="126"/>
      <c r="L55" s="126"/>
      <c r="M55" s="126"/>
      <c r="N55" s="126"/>
      <c r="O55" s="126"/>
      <c r="P55" s="127"/>
    </row>
    <row r="56" spans="1:24" ht="26.25" customHeight="1">
      <c r="B56" s="12">
        <v>7</v>
      </c>
      <c r="C56" s="149" t="s">
        <v>226</v>
      </c>
      <c r="D56" s="149"/>
      <c r="E56" s="149"/>
      <c r="F56" s="149"/>
      <c r="G56" s="149"/>
      <c r="H56" s="149"/>
      <c r="I56" s="127"/>
      <c r="J56" s="127"/>
      <c r="K56" s="127"/>
      <c r="L56" s="127"/>
      <c r="M56" s="127"/>
      <c r="N56" s="127"/>
      <c r="O56" s="127"/>
    </row>
    <row r="57" spans="1:24" ht="27" customHeight="1">
      <c r="B57" s="12">
        <v>8</v>
      </c>
      <c r="C57" s="149" t="s">
        <v>227</v>
      </c>
      <c r="D57" s="149"/>
      <c r="E57" s="149"/>
      <c r="F57" s="149"/>
      <c r="G57" s="149"/>
      <c r="H57" s="149"/>
      <c r="I57" s="127"/>
      <c r="J57" s="127"/>
      <c r="K57" s="127"/>
      <c r="L57" s="127"/>
      <c r="M57" s="127"/>
      <c r="N57" s="127"/>
      <c r="O57" s="127"/>
    </row>
    <row r="58" spans="1:24" ht="25.5" customHeight="1">
      <c r="B58" s="12">
        <v>9</v>
      </c>
      <c r="C58" s="149" t="s">
        <v>228</v>
      </c>
      <c r="D58" s="149"/>
      <c r="E58" s="149"/>
      <c r="F58" s="149"/>
      <c r="G58" s="149"/>
      <c r="H58" s="149"/>
      <c r="I58" s="127"/>
      <c r="J58" s="127"/>
      <c r="K58" s="127"/>
      <c r="L58" s="127"/>
      <c r="M58" s="127"/>
      <c r="N58" s="127"/>
      <c r="O58" s="127"/>
    </row>
    <row r="59" spans="1:24">
      <c r="B59" s="12">
        <v>10</v>
      </c>
      <c r="C59" s="149" t="s">
        <v>229</v>
      </c>
      <c r="D59" s="149"/>
      <c r="E59" s="149"/>
      <c r="F59" s="149"/>
      <c r="G59" s="149"/>
      <c r="H59" s="149"/>
      <c r="I59" s="127"/>
      <c r="J59" s="127"/>
      <c r="K59" s="127"/>
      <c r="L59" s="127"/>
      <c r="M59" s="127"/>
      <c r="N59" s="127"/>
      <c r="O59" s="127"/>
    </row>
    <row r="60" spans="1:24" ht="25.5" customHeight="1">
      <c r="B60" s="12">
        <v>11</v>
      </c>
      <c r="C60" s="149" t="s">
        <v>230</v>
      </c>
      <c r="D60" s="149"/>
      <c r="E60" s="149"/>
      <c r="F60" s="149"/>
      <c r="G60" s="149"/>
      <c r="H60" s="149"/>
      <c r="I60" s="127"/>
      <c r="J60" s="127"/>
      <c r="K60" s="127"/>
      <c r="L60" s="127"/>
      <c r="M60" s="127"/>
      <c r="N60" s="127"/>
      <c r="O60" s="127"/>
    </row>
    <row r="61" spans="1:24">
      <c r="B61" s="12">
        <v>12</v>
      </c>
      <c r="C61" s="149" t="s">
        <v>231</v>
      </c>
      <c r="D61" s="149"/>
      <c r="E61" s="149"/>
      <c r="F61" s="149"/>
      <c r="G61" s="149"/>
      <c r="H61" s="149"/>
      <c r="I61" s="127"/>
      <c r="J61" s="127"/>
      <c r="K61" s="127"/>
      <c r="L61" s="127"/>
      <c r="M61" s="127"/>
      <c r="N61" s="127"/>
      <c r="O61" s="127"/>
    </row>
    <row r="62" spans="1:24" s="104" customFormat="1">
      <c r="A62" s="116"/>
      <c r="B62" s="12">
        <v>13</v>
      </c>
      <c r="C62" s="149" t="s">
        <v>257</v>
      </c>
      <c r="D62" s="149"/>
      <c r="E62" s="149"/>
      <c r="F62" s="149"/>
      <c r="G62" s="149"/>
      <c r="H62" s="149"/>
      <c r="I62" s="127"/>
      <c r="J62" s="127"/>
      <c r="K62" s="127"/>
      <c r="L62" s="127"/>
      <c r="M62" s="127"/>
      <c r="N62" s="127"/>
      <c r="O62" s="127"/>
      <c r="S62" s="116"/>
      <c r="T62" s="116"/>
      <c r="U62" s="116"/>
      <c r="V62" s="116"/>
      <c r="W62" s="116"/>
      <c r="X62" s="116"/>
    </row>
    <row r="63" spans="1:24" s="104" customFormat="1" ht="28.5" customHeight="1">
      <c r="A63" s="116"/>
      <c r="B63" s="12">
        <v>14</v>
      </c>
      <c r="C63" s="149" t="s">
        <v>232</v>
      </c>
      <c r="D63" s="149"/>
      <c r="E63" s="149"/>
      <c r="F63" s="149"/>
      <c r="G63" s="149"/>
      <c r="H63" s="149"/>
      <c r="I63" s="127"/>
      <c r="J63" s="127"/>
      <c r="K63" s="127"/>
      <c r="L63" s="127"/>
      <c r="M63" s="127"/>
      <c r="N63" s="127"/>
      <c r="O63" s="127"/>
      <c r="S63" s="116"/>
      <c r="T63" s="116"/>
      <c r="U63" s="116"/>
      <c r="V63" s="116"/>
      <c r="W63" s="116"/>
      <c r="X63" s="116"/>
    </row>
    <row r="64" spans="1:24" s="104" customFormat="1" ht="50.25" customHeight="1">
      <c r="A64" s="116"/>
      <c r="B64" s="12">
        <v>15</v>
      </c>
      <c r="C64" s="149" t="s">
        <v>233</v>
      </c>
      <c r="D64" s="149"/>
      <c r="E64" s="149"/>
      <c r="F64" s="149"/>
      <c r="G64" s="149"/>
      <c r="H64" s="149"/>
      <c r="I64" s="127"/>
      <c r="J64" s="127"/>
      <c r="K64" s="127"/>
      <c r="L64" s="127"/>
      <c r="M64" s="127"/>
      <c r="N64" s="127"/>
      <c r="O64" s="127"/>
      <c r="S64" s="116"/>
      <c r="T64" s="116"/>
      <c r="U64" s="116"/>
      <c r="V64" s="116"/>
      <c r="W64" s="116"/>
      <c r="X64" s="116"/>
    </row>
    <row r="65" spans="1:24" s="104" customFormat="1" ht="125.25" customHeight="1">
      <c r="A65" s="116"/>
      <c r="B65" s="12">
        <v>16</v>
      </c>
      <c r="C65" s="164" t="s">
        <v>244</v>
      </c>
      <c r="D65" s="165"/>
      <c r="E65" s="165"/>
      <c r="F65" s="165"/>
      <c r="G65" s="165"/>
      <c r="H65" s="166"/>
      <c r="I65" s="127"/>
      <c r="J65" s="127"/>
      <c r="K65" s="127"/>
      <c r="L65" s="127"/>
      <c r="M65" s="127"/>
      <c r="N65" s="127"/>
      <c r="O65" s="127"/>
      <c r="S65" s="116"/>
      <c r="T65" s="116"/>
      <c r="U65" s="116"/>
      <c r="V65" s="116"/>
      <c r="W65" s="116"/>
      <c r="X65" s="116"/>
    </row>
    <row r="66" spans="1:24" s="104" customFormat="1" ht="242.25" customHeight="1">
      <c r="A66" s="116"/>
      <c r="B66" s="12">
        <v>17</v>
      </c>
      <c r="C66" s="149" t="s">
        <v>234</v>
      </c>
      <c r="D66" s="149"/>
      <c r="E66" s="149"/>
      <c r="F66" s="149"/>
      <c r="G66" s="149"/>
      <c r="H66" s="149"/>
      <c r="I66" s="127"/>
      <c r="J66" s="127"/>
      <c r="K66" s="127"/>
      <c r="L66" s="127"/>
      <c r="M66" s="127"/>
      <c r="N66" s="127"/>
      <c r="O66" s="127"/>
      <c r="S66" s="116"/>
      <c r="T66" s="116"/>
      <c r="U66" s="116"/>
      <c r="V66" s="116"/>
      <c r="W66" s="116"/>
      <c r="X66" s="116"/>
    </row>
    <row r="67" spans="1:24" s="104" customFormat="1" ht="20.25" customHeight="1">
      <c r="A67" s="116"/>
      <c r="D67" s="8"/>
      <c r="E67" s="8"/>
      <c r="F67" s="8"/>
      <c r="G67" s="8"/>
      <c r="H67" s="8"/>
      <c r="S67" s="116"/>
      <c r="T67" s="116"/>
      <c r="U67" s="116"/>
      <c r="V67" s="116"/>
      <c r="W67" s="116"/>
      <c r="X67" s="116"/>
    </row>
    <row r="68" spans="1:24" s="8" customFormat="1" ht="20.25" customHeight="1">
      <c r="A68" s="116"/>
      <c r="B68" s="104"/>
      <c r="C68" s="104"/>
      <c r="I68" s="104"/>
      <c r="J68" s="104"/>
      <c r="K68" s="104"/>
      <c r="L68" s="104"/>
      <c r="M68" s="104"/>
      <c r="N68" s="104"/>
      <c r="O68" s="104"/>
      <c r="P68" s="104"/>
      <c r="Q68" s="104"/>
      <c r="R68" s="104"/>
      <c r="S68" s="116"/>
      <c r="T68" s="116"/>
      <c r="U68" s="116"/>
      <c r="V68" s="116"/>
      <c r="W68" s="116"/>
      <c r="X68" s="116"/>
    </row>
  </sheetData>
  <mergeCells count="39">
    <mergeCell ref="C62:H62"/>
    <mergeCell ref="C63:H63"/>
    <mergeCell ref="C64:H64"/>
    <mergeCell ref="C65:H65"/>
    <mergeCell ref="C66:H66"/>
    <mergeCell ref="C57:H57"/>
    <mergeCell ref="C58:H58"/>
    <mergeCell ref="C59:H59"/>
    <mergeCell ref="C60:H60"/>
    <mergeCell ref="C61:H61"/>
    <mergeCell ref="C56:H56"/>
    <mergeCell ref="B44:H44"/>
    <mergeCell ref="B45:H45"/>
    <mergeCell ref="B46:H46"/>
    <mergeCell ref="B47:H47"/>
    <mergeCell ref="B48:H48"/>
    <mergeCell ref="C50:H50"/>
    <mergeCell ref="C51:H51"/>
    <mergeCell ref="C52:H52"/>
    <mergeCell ref="C53:H53"/>
    <mergeCell ref="C54:H54"/>
    <mergeCell ref="C55:H55"/>
    <mergeCell ref="B43:H43"/>
    <mergeCell ref="Q15:R15"/>
    <mergeCell ref="B16:B17"/>
    <mergeCell ref="C16:M16"/>
    <mergeCell ref="Q16:R16"/>
    <mergeCell ref="B15:M15"/>
    <mergeCell ref="B38:H38"/>
    <mergeCell ref="B39:H39"/>
    <mergeCell ref="B40:H40"/>
    <mergeCell ref="B41:H41"/>
    <mergeCell ref="B42:H42"/>
    <mergeCell ref="B27:H29"/>
    <mergeCell ref="J12:K13"/>
    <mergeCell ref="M2:Q2"/>
    <mergeCell ref="L3:Q3"/>
    <mergeCell ref="L4:Q4"/>
    <mergeCell ref="L5:Q5"/>
  </mergeCells>
  <hyperlinks>
    <hyperlink ref="P13" r:id="rId1" display="https://vseazs.com/" xr:uid="{F682CD65-62D3-4968-9911-EB98DCC201A7}"/>
  </hyperlinks>
  <pageMargins left="0.70866141732283472" right="0.70866141732283472" top="0.74803149606299213" bottom="0.74803149606299213" header="0.31496062992125984" footer="0.31496062992125984"/>
  <pageSetup paperSize="9" scale="34" orientation="landscape" r:id="rId2"/>
  <colBreaks count="1" manualBreakCount="1">
    <brk id="1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DD34B-7B53-402B-884B-88E036E65351}">
  <dimension ref="A18:P24"/>
  <sheetViews>
    <sheetView topLeftCell="A10" zoomScale="70" zoomScaleNormal="70" workbookViewId="0">
      <selection activeCell="E42" sqref="E42"/>
    </sheetView>
  </sheetViews>
  <sheetFormatPr defaultRowHeight="15"/>
  <cols>
    <col min="1" max="1" width="35.5703125" customWidth="1"/>
    <col min="2" max="2" width="11" customWidth="1"/>
    <col min="3" max="3" width="16.28515625" customWidth="1"/>
    <col min="4" max="4" width="21.140625" customWidth="1"/>
    <col min="5" max="5" width="15.42578125" customWidth="1"/>
    <col min="6" max="6" width="12.42578125" customWidth="1"/>
    <col min="8" max="8" width="12.140625" customWidth="1"/>
    <col min="11" max="11" width="11.28515625" customWidth="1"/>
    <col min="16" max="17" width="22.140625" customWidth="1"/>
  </cols>
  <sheetData>
    <row r="18" spans="1:16">
      <c r="A18" t="s">
        <v>274</v>
      </c>
    </row>
    <row r="19" spans="1:16" ht="15.75" thickBot="1"/>
    <row r="20" spans="1:16" ht="15.75" thickBot="1">
      <c r="C20" s="182"/>
      <c r="F20" s="183"/>
      <c r="G20" s="184" t="s">
        <v>275</v>
      </c>
      <c r="H20" s="185" t="s">
        <v>276</v>
      </c>
      <c r="I20" s="185" t="s">
        <v>277</v>
      </c>
      <c r="J20" s="186" t="s">
        <v>278</v>
      </c>
      <c r="K20" s="186"/>
      <c r="L20" s="186"/>
      <c r="M20" s="185" t="s">
        <v>279</v>
      </c>
      <c r="N20" s="185" t="s">
        <v>280</v>
      </c>
      <c r="O20" s="187" t="s">
        <v>281</v>
      </c>
      <c r="P20" s="182"/>
    </row>
    <row r="21" spans="1:16" ht="90" customHeight="1">
      <c r="A21" s="188" t="s">
        <v>188</v>
      </c>
      <c r="B21" s="189" t="s">
        <v>282</v>
      </c>
      <c r="C21" s="189" t="s">
        <v>283</v>
      </c>
      <c r="D21" s="189" t="s">
        <v>284</v>
      </c>
      <c r="E21" s="190" t="s">
        <v>285</v>
      </c>
      <c r="F21" s="191" t="s">
        <v>286</v>
      </c>
      <c r="G21" s="192"/>
      <c r="H21" s="193"/>
      <c r="I21" s="193"/>
      <c r="J21" s="194" t="s">
        <v>287</v>
      </c>
      <c r="K21" s="194" t="s">
        <v>288</v>
      </c>
      <c r="L21" s="194" t="s">
        <v>289</v>
      </c>
      <c r="M21" s="193"/>
      <c r="N21" s="195"/>
      <c r="O21" s="196"/>
      <c r="P21" s="197" t="s">
        <v>290</v>
      </c>
    </row>
    <row r="22" spans="1:16" ht="21">
      <c r="A22" s="198"/>
      <c r="B22" s="199"/>
      <c r="C22" s="200"/>
      <c r="D22" s="200"/>
      <c r="E22" s="200"/>
      <c r="F22" s="200"/>
      <c r="G22" s="200"/>
      <c r="H22" s="200"/>
      <c r="I22" s="200"/>
      <c r="J22" s="200"/>
      <c r="K22" s="200"/>
      <c r="L22" s="200"/>
      <c r="M22" s="200"/>
      <c r="N22" s="200"/>
      <c r="O22" s="200"/>
      <c r="P22" s="200"/>
    </row>
    <row r="24" spans="1:16" ht="42">
      <c r="A24" s="201" t="s">
        <v>291</v>
      </c>
    </row>
  </sheetData>
  <protectedRanges>
    <protectedRange sqref="A21" name="Диапазон1"/>
  </protectedRanges>
  <mergeCells count="7">
    <mergeCell ref="O20:O21"/>
    <mergeCell ref="G20:G21"/>
    <mergeCell ref="H20:H21"/>
    <mergeCell ref="I20:I21"/>
    <mergeCell ref="J20:L20"/>
    <mergeCell ref="M20:M21"/>
    <mergeCell ref="N20:N21"/>
  </mergeCells>
  <pageMargins left="0.7" right="0.7" top="0.75" bottom="0.75" header="0.3" footer="0.3"/>
  <pageSetup paperSize="9" orientation="portrait" r:id="rId1"/>
  <headerFooter>
    <oddHeader>&amp;R&amp;"Calibri"&amp;10&amp;K000000 Конфиденциально&amp;1#_x000D_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X70"/>
  <sheetViews>
    <sheetView topLeftCell="A52" zoomScale="80" zoomScaleNormal="80" workbookViewId="0">
      <selection activeCell="F53" sqref="F53:N53"/>
    </sheetView>
  </sheetViews>
  <sheetFormatPr defaultRowHeight="15"/>
  <cols>
    <col min="1" max="1" width="6.140625" customWidth="1"/>
    <col min="3" max="3" width="14" customWidth="1"/>
    <col min="5" max="5" width="9" customWidth="1"/>
    <col min="6" max="6" width="10.140625" customWidth="1"/>
    <col min="7" max="7" width="15.140625" customWidth="1"/>
    <col min="8" max="8" width="28" customWidth="1"/>
    <col min="9" max="9" width="10.7109375" customWidth="1"/>
    <col min="10" max="10" width="15" customWidth="1"/>
    <col min="11" max="11" width="15.85546875" customWidth="1"/>
    <col min="12" max="13" width="12.85546875" customWidth="1"/>
    <col min="14" max="14" width="13.85546875" customWidth="1"/>
    <col min="15" max="15" width="14.140625" customWidth="1"/>
    <col min="18" max="18" width="10.28515625" bestFit="1" customWidth="1"/>
    <col min="21" max="21" width="12.42578125" hidden="1" customWidth="1"/>
    <col min="22" max="22" width="15.7109375" customWidth="1"/>
    <col min="23" max="23" width="14.42578125" customWidth="1"/>
    <col min="24" max="24" width="19" hidden="1" customWidth="1"/>
  </cols>
  <sheetData>
    <row r="2" spans="1:24" ht="27">
      <c r="A2" s="2" t="s">
        <v>0</v>
      </c>
      <c r="H2" s="3"/>
      <c r="M2" s="1"/>
      <c r="N2" s="170" t="s">
        <v>1</v>
      </c>
      <c r="O2" s="170"/>
      <c r="P2" s="170"/>
    </row>
    <row r="3" spans="1:24" ht="19.5">
      <c r="H3" s="4" t="s">
        <v>2</v>
      </c>
      <c r="M3" s="170" t="s">
        <v>105</v>
      </c>
      <c r="N3" s="170"/>
      <c r="O3" s="170"/>
      <c r="P3" s="170"/>
    </row>
    <row r="4" spans="1:24" ht="19.5">
      <c r="A4" s="5"/>
      <c r="G4" s="6" t="s">
        <v>3</v>
      </c>
      <c r="H4" t="s">
        <v>114</v>
      </c>
      <c r="M4" s="170" t="s">
        <v>106</v>
      </c>
      <c r="N4" s="170"/>
      <c r="O4" s="170"/>
      <c r="P4" s="170"/>
    </row>
    <row r="5" spans="1:24" ht="19.5">
      <c r="A5" s="5"/>
      <c r="G5" s="6" t="s">
        <v>4</v>
      </c>
      <c r="H5" t="s">
        <v>115</v>
      </c>
      <c r="M5" s="170" t="s">
        <v>5</v>
      </c>
      <c r="N5" s="170"/>
      <c r="O5" s="170"/>
      <c r="P5" s="170"/>
    </row>
    <row r="6" spans="1:24" ht="18">
      <c r="A6" s="5"/>
      <c r="G6" s="6" t="s">
        <v>6</v>
      </c>
      <c r="H6" t="s">
        <v>116</v>
      </c>
    </row>
    <row r="7" spans="1:24" ht="18">
      <c r="A7" s="5"/>
      <c r="G7" s="6" t="s">
        <v>7</v>
      </c>
      <c r="H7" t="s">
        <v>117</v>
      </c>
    </row>
    <row r="8" spans="1:24" ht="18">
      <c r="A8" s="5"/>
      <c r="G8" s="6" t="s">
        <v>8</v>
      </c>
      <c r="H8" t="s">
        <v>118</v>
      </c>
      <c r="M8" s="7"/>
    </row>
    <row r="9" spans="1:24" ht="18">
      <c r="A9" s="5"/>
      <c r="G9" s="6" t="s">
        <v>9</v>
      </c>
      <c r="H9" t="s">
        <v>119</v>
      </c>
    </row>
    <row r="10" spans="1:24" ht="18">
      <c r="A10" s="5"/>
      <c r="G10" s="6" t="s">
        <v>10</v>
      </c>
      <c r="H10" t="s">
        <v>170</v>
      </c>
    </row>
    <row r="11" spans="1:24" ht="18">
      <c r="A11" s="5"/>
      <c r="G11" s="6" t="s">
        <v>11</v>
      </c>
    </row>
    <row r="12" spans="1:24" ht="18">
      <c r="A12" s="5"/>
      <c r="G12" s="6" t="s">
        <v>12</v>
      </c>
      <c r="H12" t="s">
        <v>120</v>
      </c>
    </row>
    <row r="13" spans="1:24" ht="18">
      <c r="A13" s="5"/>
      <c r="D13" s="8"/>
      <c r="E13" s="8"/>
      <c r="F13" s="8"/>
      <c r="G13" s="6" t="s">
        <v>13</v>
      </c>
      <c r="H13" s="92">
        <f>SUM(N17:N27)</f>
        <v>17993690.399999999</v>
      </c>
    </row>
    <row r="15" spans="1:24" ht="25.5">
      <c r="A15" s="156" t="s">
        <v>169</v>
      </c>
      <c r="B15" s="157"/>
      <c r="C15" s="157"/>
      <c r="D15" s="157"/>
      <c r="E15" s="157"/>
      <c r="F15" s="157"/>
      <c r="G15" s="157"/>
      <c r="H15" s="157"/>
      <c r="I15" s="157"/>
      <c r="J15" s="157"/>
      <c r="K15" s="157"/>
      <c r="L15" s="157"/>
      <c r="M15" s="157"/>
      <c r="N15" s="167"/>
      <c r="O15" s="168" t="s">
        <v>31</v>
      </c>
      <c r="P15" s="168"/>
      <c r="Q15" s="168"/>
      <c r="R15" s="168"/>
      <c r="S15" s="168"/>
      <c r="T15" s="168"/>
      <c r="U15" s="93"/>
      <c r="V15" s="169" t="s">
        <v>14</v>
      </c>
      <c r="W15" s="169"/>
    </row>
    <row r="16" spans="1:24" ht="174" customHeight="1">
      <c r="A16" s="15" t="s">
        <v>15</v>
      </c>
      <c r="B16" s="9" t="s">
        <v>16</v>
      </c>
      <c r="C16" s="10" t="s">
        <v>17</v>
      </c>
      <c r="D16" s="10" t="s">
        <v>18</v>
      </c>
      <c r="E16" s="10" t="s">
        <v>19</v>
      </c>
      <c r="F16" s="10" t="s">
        <v>20</v>
      </c>
      <c r="G16" s="10" t="s">
        <v>21</v>
      </c>
      <c r="H16" s="10" t="s">
        <v>22</v>
      </c>
      <c r="I16" s="10" t="s">
        <v>23</v>
      </c>
      <c r="J16" s="10" t="s">
        <v>24</v>
      </c>
      <c r="K16" s="10" t="s">
        <v>25</v>
      </c>
      <c r="L16" s="10" t="s">
        <v>26</v>
      </c>
      <c r="M16" s="11" t="s">
        <v>46</v>
      </c>
      <c r="N16" s="11" t="s">
        <v>30</v>
      </c>
      <c r="O16" s="94" t="s">
        <v>27</v>
      </c>
      <c r="P16" s="94" t="s">
        <v>28</v>
      </c>
      <c r="Q16" s="94" t="s">
        <v>32</v>
      </c>
      <c r="R16" s="95" t="s">
        <v>33</v>
      </c>
      <c r="S16" s="95" t="s">
        <v>34</v>
      </c>
      <c r="T16" s="96" t="s">
        <v>168</v>
      </c>
      <c r="U16" s="96" t="s">
        <v>126</v>
      </c>
      <c r="V16" s="97" t="s">
        <v>35</v>
      </c>
      <c r="W16" s="97" t="s">
        <v>29</v>
      </c>
      <c r="X16" s="85" t="s">
        <v>127</v>
      </c>
    </row>
    <row r="17" spans="1:24" ht="71.25">
      <c r="A17" s="13">
        <v>1</v>
      </c>
      <c r="B17" s="13" t="s">
        <v>47</v>
      </c>
      <c r="C17" s="12" t="s">
        <v>48</v>
      </c>
      <c r="D17" s="13" t="s">
        <v>49</v>
      </c>
      <c r="E17" s="13" t="s">
        <v>49</v>
      </c>
      <c r="F17" s="13" t="s">
        <v>49</v>
      </c>
      <c r="G17" s="12" t="s">
        <v>50</v>
      </c>
      <c r="H17" s="12" t="s">
        <v>67</v>
      </c>
      <c r="I17" s="22">
        <v>3</v>
      </c>
      <c r="J17" s="13" t="s">
        <v>51</v>
      </c>
      <c r="K17" s="13">
        <v>24</v>
      </c>
      <c r="L17" s="13"/>
      <c r="M17" s="89">
        <f>K17*Q29</f>
        <v>5976</v>
      </c>
      <c r="N17" s="14">
        <f>M17*P17</f>
        <v>1852560</v>
      </c>
      <c r="O17" s="98" t="s">
        <v>104</v>
      </c>
      <c r="P17" s="99">
        <v>310</v>
      </c>
      <c r="Q17" s="100">
        <v>45291</v>
      </c>
      <c r="R17" s="101">
        <v>5976</v>
      </c>
      <c r="S17" s="98">
        <v>3</v>
      </c>
      <c r="T17" s="102"/>
      <c r="U17" s="103">
        <f>T17/7*12</f>
        <v>0</v>
      </c>
      <c r="V17" s="98" t="s">
        <v>100</v>
      </c>
      <c r="W17" s="97" t="s">
        <v>107</v>
      </c>
      <c r="X17" s="86" t="s">
        <v>128</v>
      </c>
    </row>
    <row r="18" spans="1:24" ht="57">
      <c r="A18" s="13">
        <v>2</v>
      </c>
      <c r="B18" s="13" t="s">
        <v>47</v>
      </c>
      <c r="C18" s="12" t="s">
        <v>48</v>
      </c>
      <c r="D18" s="13" t="s">
        <v>49</v>
      </c>
      <c r="E18" s="13" t="s">
        <v>49</v>
      </c>
      <c r="F18" s="13" t="s">
        <v>49</v>
      </c>
      <c r="G18" s="12" t="s">
        <v>52</v>
      </c>
      <c r="H18" s="12" t="s">
        <v>68</v>
      </c>
      <c r="I18" s="22">
        <v>1</v>
      </c>
      <c r="J18" s="13" t="s">
        <v>51</v>
      </c>
      <c r="K18" s="13">
        <v>8</v>
      </c>
      <c r="L18" s="91" t="s">
        <v>162</v>
      </c>
      <c r="M18" s="90">
        <f>K18*Q29+8*12</f>
        <v>2088</v>
      </c>
      <c r="N18" s="14">
        <f>M18*P18</f>
        <v>542880</v>
      </c>
      <c r="O18" s="98" t="s">
        <v>104</v>
      </c>
      <c r="P18" s="99">
        <v>260</v>
      </c>
      <c r="Q18" s="100">
        <v>45291</v>
      </c>
      <c r="R18" s="101">
        <v>2088</v>
      </c>
      <c r="S18" s="98">
        <v>1</v>
      </c>
      <c r="T18" s="102"/>
      <c r="U18" s="103">
        <f>T18/7*12</f>
        <v>0</v>
      </c>
      <c r="V18" s="98" t="s">
        <v>100</v>
      </c>
      <c r="W18" s="97" t="s">
        <v>107</v>
      </c>
      <c r="X18" s="86" t="s">
        <v>129</v>
      </c>
    </row>
    <row r="19" spans="1:24" ht="222.75" customHeight="1">
      <c r="A19" s="13">
        <v>3</v>
      </c>
      <c r="B19" s="13" t="s">
        <v>47</v>
      </c>
      <c r="C19" s="12" t="s">
        <v>101</v>
      </c>
      <c r="D19" s="13" t="s">
        <v>49</v>
      </c>
      <c r="E19" s="13" t="s">
        <v>49</v>
      </c>
      <c r="F19" s="13" t="s">
        <v>49</v>
      </c>
      <c r="G19" s="12" t="s">
        <v>52</v>
      </c>
      <c r="H19" s="12" t="s">
        <v>74</v>
      </c>
      <c r="I19" s="22">
        <v>1</v>
      </c>
      <c r="J19" s="13" t="s">
        <v>51</v>
      </c>
      <c r="K19" s="13">
        <v>23</v>
      </c>
      <c r="L19" s="13">
        <v>23</v>
      </c>
      <c r="M19" s="90">
        <f>K19*Q29+L19*Q31</f>
        <v>8395</v>
      </c>
      <c r="N19" s="14">
        <f t="shared" ref="N19:N22" si="0">M19*P19</f>
        <v>2266650</v>
      </c>
      <c r="O19" s="98" t="s">
        <v>104</v>
      </c>
      <c r="P19" s="99">
        <v>270</v>
      </c>
      <c r="Q19" s="100">
        <v>45291</v>
      </c>
      <c r="R19" s="101">
        <v>8395</v>
      </c>
      <c r="S19" s="98">
        <v>1</v>
      </c>
      <c r="T19" s="102"/>
      <c r="U19" s="103">
        <f>T19/7*12</f>
        <v>0</v>
      </c>
      <c r="V19" s="98" t="s">
        <v>100</v>
      </c>
      <c r="W19" s="97" t="s">
        <v>107</v>
      </c>
      <c r="X19" s="86" t="s">
        <v>130</v>
      </c>
    </row>
    <row r="20" spans="1:24" ht="123" customHeight="1">
      <c r="A20" s="13">
        <v>4</v>
      </c>
      <c r="B20" s="13" t="s">
        <v>47</v>
      </c>
      <c r="C20" s="12" t="s">
        <v>53</v>
      </c>
      <c r="D20" s="13" t="s">
        <v>49</v>
      </c>
      <c r="E20" s="13" t="s">
        <v>49</v>
      </c>
      <c r="F20" s="13" t="s">
        <v>49</v>
      </c>
      <c r="G20" s="12" t="s">
        <v>54</v>
      </c>
      <c r="H20" s="12" t="s">
        <v>69</v>
      </c>
      <c r="I20" s="22">
        <v>1</v>
      </c>
      <c r="J20" s="13" t="s">
        <v>51</v>
      </c>
      <c r="K20" s="13">
        <v>8</v>
      </c>
      <c r="L20" s="13"/>
      <c r="M20" s="14">
        <f>K20*Q29</f>
        <v>1992</v>
      </c>
      <c r="N20" s="14">
        <f t="shared" si="0"/>
        <v>772896</v>
      </c>
      <c r="O20" s="98" t="s">
        <v>104</v>
      </c>
      <c r="P20" s="99">
        <v>388</v>
      </c>
      <c r="Q20" s="100">
        <v>44957</v>
      </c>
      <c r="R20" s="101">
        <v>1992</v>
      </c>
      <c r="S20" s="98">
        <v>1</v>
      </c>
      <c r="T20" s="102"/>
      <c r="U20" s="103">
        <f t="shared" ref="U20:U27" si="1">T20/7*12</f>
        <v>0</v>
      </c>
      <c r="V20" s="98" t="s">
        <v>100</v>
      </c>
      <c r="W20" s="97" t="s">
        <v>107</v>
      </c>
      <c r="X20" s="87" t="s">
        <v>156</v>
      </c>
    </row>
    <row r="21" spans="1:24" ht="128.25">
      <c r="A21" s="13">
        <v>5</v>
      </c>
      <c r="B21" s="13" t="s">
        <v>47</v>
      </c>
      <c r="C21" s="12" t="s">
        <v>55</v>
      </c>
      <c r="D21" s="13" t="s">
        <v>49</v>
      </c>
      <c r="E21" s="13" t="s">
        <v>49</v>
      </c>
      <c r="F21" s="13" t="s">
        <v>49</v>
      </c>
      <c r="G21" s="12" t="s">
        <v>54</v>
      </c>
      <c r="H21" s="12" t="s">
        <v>70</v>
      </c>
      <c r="I21" s="22">
        <v>1</v>
      </c>
      <c r="J21" s="13" t="s">
        <v>51</v>
      </c>
      <c r="K21" s="13">
        <v>8</v>
      </c>
      <c r="L21" s="13"/>
      <c r="M21" s="14">
        <f>K21*Q29</f>
        <v>1992</v>
      </c>
      <c r="N21" s="14">
        <f t="shared" si="0"/>
        <v>772896</v>
      </c>
      <c r="O21" s="98" t="s">
        <v>104</v>
      </c>
      <c r="P21" s="99">
        <v>388</v>
      </c>
      <c r="Q21" s="100">
        <v>44957</v>
      </c>
      <c r="R21" s="101">
        <v>1992</v>
      </c>
      <c r="S21" s="98">
        <v>1</v>
      </c>
      <c r="T21" s="102"/>
      <c r="U21" s="103">
        <f t="shared" si="1"/>
        <v>0</v>
      </c>
      <c r="V21" s="98" t="s">
        <v>100</v>
      </c>
      <c r="W21" s="97" t="s">
        <v>107</v>
      </c>
      <c r="X21" s="85"/>
    </row>
    <row r="22" spans="1:24" ht="132" customHeight="1">
      <c r="A22" s="13">
        <v>6</v>
      </c>
      <c r="B22" s="13" t="s">
        <v>47</v>
      </c>
      <c r="C22" s="12" t="s">
        <v>56</v>
      </c>
      <c r="D22" s="13" t="s">
        <v>49</v>
      </c>
      <c r="E22" s="13" t="s">
        <v>49</v>
      </c>
      <c r="F22" s="13" t="s">
        <v>49</v>
      </c>
      <c r="G22" s="12" t="s">
        <v>57</v>
      </c>
      <c r="H22" s="12" t="s">
        <v>122</v>
      </c>
      <c r="I22" s="22">
        <v>2</v>
      </c>
      <c r="J22" s="13" t="s">
        <v>51</v>
      </c>
      <c r="K22" s="13">
        <v>20</v>
      </c>
      <c r="L22" s="13">
        <v>12</v>
      </c>
      <c r="M22" s="14">
        <f>K22*Q29+L22*Q31</f>
        <v>6372</v>
      </c>
      <c r="N22" s="14">
        <f t="shared" si="0"/>
        <v>2472336</v>
      </c>
      <c r="O22" s="98" t="s">
        <v>104</v>
      </c>
      <c r="P22" s="99">
        <v>388</v>
      </c>
      <c r="Q22" s="100">
        <v>44957</v>
      </c>
      <c r="R22" s="101">
        <v>6372</v>
      </c>
      <c r="S22" s="98">
        <v>2</v>
      </c>
      <c r="T22" s="102"/>
      <c r="U22" s="103">
        <f t="shared" si="1"/>
        <v>0</v>
      </c>
      <c r="V22" s="98" t="s">
        <v>100</v>
      </c>
      <c r="W22" s="97" t="s">
        <v>107</v>
      </c>
      <c r="X22" s="87" t="s">
        <v>157</v>
      </c>
    </row>
    <row r="23" spans="1:24" ht="139.5" customHeight="1">
      <c r="A23" s="13">
        <v>7</v>
      </c>
      <c r="B23" s="13" t="s">
        <v>47</v>
      </c>
      <c r="C23" s="12" t="s">
        <v>58</v>
      </c>
      <c r="D23" s="13" t="s">
        <v>49</v>
      </c>
      <c r="E23" s="13" t="s">
        <v>49</v>
      </c>
      <c r="F23" s="13" t="s">
        <v>49</v>
      </c>
      <c r="G23" s="12" t="s">
        <v>59</v>
      </c>
      <c r="H23" s="12" t="s">
        <v>71</v>
      </c>
      <c r="I23" s="22">
        <v>1</v>
      </c>
      <c r="J23" s="13" t="s">
        <v>51</v>
      </c>
      <c r="K23" s="13">
        <v>8</v>
      </c>
      <c r="L23" s="13"/>
      <c r="M23" s="14">
        <f>K23*Q29</f>
        <v>1992</v>
      </c>
      <c r="N23" s="14">
        <f>M23*P23</f>
        <v>772896</v>
      </c>
      <c r="O23" s="98" t="s">
        <v>104</v>
      </c>
      <c r="P23" s="99">
        <v>388</v>
      </c>
      <c r="Q23" s="100">
        <v>44957</v>
      </c>
      <c r="R23" s="101">
        <v>1992</v>
      </c>
      <c r="S23" s="98">
        <v>1</v>
      </c>
      <c r="T23" s="102"/>
      <c r="U23" s="103">
        <f t="shared" si="1"/>
        <v>0</v>
      </c>
      <c r="V23" s="98" t="s">
        <v>100</v>
      </c>
      <c r="W23" s="97" t="s">
        <v>107</v>
      </c>
      <c r="X23" s="87" t="s">
        <v>158</v>
      </c>
    </row>
    <row r="24" spans="1:24" ht="71.25">
      <c r="A24" s="13">
        <v>8</v>
      </c>
      <c r="B24" s="13" t="s">
        <v>47</v>
      </c>
      <c r="C24" s="12" t="s">
        <v>60</v>
      </c>
      <c r="D24" s="13" t="s">
        <v>49</v>
      </c>
      <c r="E24" s="13" t="s">
        <v>49</v>
      </c>
      <c r="F24" s="13" t="s">
        <v>49</v>
      </c>
      <c r="G24" s="12" t="s">
        <v>61</v>
      </c>
      <c r="H24" s="12" t="s">
        <v>123</v>
      </c>
      <c r="I24" s="22">
        <v>1</v>
      </c>
      <c r="J24" s="13" t="s">
        <v>51</v>
      </c>
      <c r="K24" s="13">
        <v>12</v>
      </c>
      <c r="L24" s="13">
        <v>12</v>
      </c>
      <c r="M24" s="14">
        <f>K24*Q29+L24*Q31</f>
        <v>4380</v>
      </c>
      <c r="N24" s="14">
        <f>M24*P24</f>
        <v>1699440</v>
      </c>
      <c r="O24" s="98" t="s">
        <v>104</v>
      </c>
      <c r="P24" s="99">
        <v>388</v>
      </c>
      <c r="Q24" s="100">
        <v>44957</v>
      </c>
      <c r="R24" s="101">
        <v>4380</v>
      </c>
      <c r="S24" s="98">
        <v>1</v>
      </c>
      <c r="T24" s="102"/>
      <c r="U24" s="103">
        <f t="shared" si="1"/>
        <v>0</v>
      </c>
      <c r="V24" s="98" t="s">
        <v>100</v>
      </c>
      <c r="W24" s="97" t="s">
        <v>107</v>
      </c>
      <c r="X24" s="85"/>
    </row>
    <row r="25" spans="1:24" ht="69" customHeight="1">
      <c r="A25" s="13">
        <v>9</v>
      </c>
      <c r="B25" s="13" t="s">
        <v>47</v>
      </c>
      <c r="C25" s="12" t="s">
        <v>62</v>
      </c>
      <c r="D25" s="13" t="s">
        <v>49</v>
      </c>
      <c r="E25" s="13" t="s">
        <v>49</v>
      </c>
      <c r="F25" s="13" t="s">
        <v>49</v>
      </c>
      <c r="G25" s="12" t="s">
        <v>63</v>
      </c>
      <c r="H25" s="12" t="s">
        <v>72</v>
      </c>
      <c r="I25" s="22">
        <v>1</v>
      </c>
      <c r="J25" s="13" t="s">
        <v>51</v>
      </c>
      <c r="K25" s="13">
        <v>8</v>
      </c>
      <c r="L25" s="13"/>
      <c r="M25" s="14">
        <f>K25*Q29</f>
        <v>1992</v>
      </c>
      <c r="N25" s="14">
        <f>M25*P25</f>
        <v>916997.27999999991</v>
      </c>
      <c r="O25" s="98" t="s">
        <v>104</v>
      </c>
      <c r="P25" s="99">
        <v>460.34</v>
      </c>
      <c r="Q25" s="100">
        <v>44957</v>
      </c>
      <c r="R25" s="101">
        <v>1992</v>
      </c>
      <c r="S25" s="98">
        <v>1</v>
      </c>
      <c r="T25" s="102"/>
      <c r="U25" s="103">
        <f t="shared" si="1"/>
        <v>0</v>
      </c>
      <c r="V25" s="98" t="s">
        <v>100</v>
      </c>
      <c r="W25" s="97" t="s">
        <v>107</v>
      </c>
      <c r="X25" s="85"/>
    </row>
    <row r="26" spans="1:24" ht="99.75">
      <c r="A26" s="13">
        <v>10</v>
      </c>
      <c r="B26" s="13" t="s">
        <v>47</v>
      </c>
      <c r="C26" s="12" t="s">
        <v>48</v>
      </c>
      <c r="D26" s="13" t="s">
        <v>49</v>
      </c>
      <c r="E26" s="13" t="s">
        <v>49</v>
      </c>
      <c r="F26" s="13" t="s">
        <v>49</v>
      </c>
      <c r="G26" s="12" t="s">
        <v>64</v>
      </c>
      <c r="H26" s="12" t="s">
        <v>65</v>
      </c>
      <c r="I26" s="22">
        <v>8</v>
      </c>
      <c r="J26" s="13" t="s">
        <v>51</v>
      </c>
      <c r="K26" s="13">
        <v>64</v>
      </c>
      <c r="L26" s="13">
        <v>20</v>
      </c>
      <c r="M26" s="14">
        <f>K26*Q29+L26*Q31</f>
        <v>18256</v>
      </c>
      <c r="N26" s="14">
        <f>M26*P26</f>
        <v>5496516.4799999995</v>
      </c>
      <c r="O26" s="98" t="s">
        <v>104</v>
      </c>
      <c r="P26" s="99">
        <v>301.08</v>
      </c>
      <c r="Q26" s="100">
        <v>45291</v>
      </c>
      <c r="R26" s="101">
        <v>18256</v>
      </c>
      <c r="S26" s="98">
        <v>8</v>
      </c>
      <c r="T26" s="102"/>
      <c r="U26" s="103">
        <f t="shared" si="1"/>
        <v>0</v>
      </c>
      <c r="V26" s="98" t="s">
        <v>100</v>
      </c>
      <c r="W26" s="97" t="s">
        <v>107</v>
      </c>
      <c r="X26" s="86" t="s">
        <v>159</v>
      </c>
    </row>
    <row r="27" spans="1:24" ht="60">
      <c r="A27" s="13">
        <v>11</v>
      </c>
      <c r="B27" s="13" t="s">
        <v>47</v>
      </c>
      <c r="C27" s="12" t="s">
        <v>48</v>
      </c>
      <c r="D27" s="13" t="s">
        <v>49</v>
      </c>
      <c r="E27" s="13" t="s">
        <v>49</v>
      </c>
      <c r="F27" s="13" t="s">
        <v>49</v>
      </c>
      <c r="G27" s="12" t="s">
        <v>66</v>
      </c>
      <c r="H27" s="12" t="s">
        <v>73</v>
      </c>
      <c r="I27" s="22">
        <v>1</v>
      </c>
      <c r="J27" s="13" t="s">
        <v>51</v>
      </c>
      <c r="K27" s="13">
        <v>8</v>
      </c>
      <c r="L27" s="13"/>
      <c r="M27" s="14">
        <f>K27*Q29</f>
        <v>1992</v>
      </c>
      <c r="N27" s="14">
        <f>M27*P27</f>
        <v>427622.63999999996</v>
      </c>
      <c r="O27" s="98" t="s">
        <v>104</v>
      </c>
      <c r="P27" s="99">
        <v>214.67</v>
      </c>
      <c r="Q27" s="100">
        <v>45291</v>
      </c>
      <c r="R27" s="101">
        <v>1992</v>
      </c>
      <c r="S27" s="98">
        <v>1</v>
      </c>
      <c r="T27" s="102"/>
      <c r="U27" s="103">
        <f t="shared" si="1"/>
        <v>0</v>
      </c>
      <c r="V27" s="98" t="s">
        <v>100</v>
      </c>
      <c r="W27" s="97" t="s">
        <v>107</v>
      </c>
      <c r="X27" s="88" t="s">
        <v>160</v>
      </c>
    </row>
    <row r="29" spans="1:24" ht="15.75">
      <c r="A29" s="16" t="s">
        <v>36</v>
      </c>
      <c r="B29" s="16"/>
      <c r="N29" s="37" t="s">
        <v>103</v>
      </c>
      <c r="O29" s="37"/>
      <c r="P29" s="37"/>
      <c r="Q29" s="84">
        <v>249</v>
      </c>
      <c r="T29" t="s">
        <v>121</v>
      </c>
      <c r="W29">
        <v>86</v>
      </c>
    </row>
    <row r="30" spans="1:24" ht="15.75">
      <c r="A30" s="16" t="s">
        <v>37</v>
      </c>
      <c r="B30" s="16"/>
      <c r="N30" s="37"/>
      <c r="O30" s="37"/>
      <c r="P30" s="37"/>
      <c r="Q30" s="37"/>
    </row>
    <row r="31" spans="1:24" ht="15.75">
      <c r="A31" s="16" t="s">
        <v>38</v>
      </c>
      <c r="B31" s="16"/>
      <c r="N31" s="37" t="s">
        <v>102</v>
      </c>
      <c r="O31" s="37"/>
      <c r="P31" s="37"/>
      <c r="Q31" s="84">
        <v>116</v>
      </c>
      <c r="T31" t="s">
        <v>121</v>
      </c>
      <c r="W31">
        <v>36</v>
      </c>
    </row>
    <row r="32" spans="1:24">
      <c r="A32" s="16"/>
      <c r="B32" s="16"/>
    </row>
    <row r="33" spans="1:14">
      <c r="A33" s="16"/>
      <c r="B33" s="16"/>
    </row>
    <row r="34" spans="1:14" ht="18">
      <c r="A34" s="17" t="s">
        <v>39</v>
      </c>
      <c r="B34" s="18"/>
    </row>
    <row r="35" spans="1:14">
      <c r="A35" s="19">
        <v>1</v>
      </c>
      <c r="B35" s="19" t="s">
        <v>40</v>
      </c>
    </row>
    <row r="36" spans="1:14">
      <c r="A36" s="19">
        <v>2</v>
      </c>
      <c r="B36" s="19" t="s">
        <v>41</v>
      </c>
    </row>
    <row r="37" spans="1:14">
      <c r="A37" s="19">
        <v>3</v>
      </c>
      <c r="B37" s="19" t="s">
        <v>124</v>
      </c>
    </row>
    <row r="38" spans="1:14">
      <c r="A38" s="19">
        <v>4</v>
      </c>
      <c r="B38" s="19" t="s">
        <v>42</v>
      </c>
    </row>
    <row r="39" spans="1:14">
      <c r="A39" s="19"/>
      <c r="B39" s="19"/>
    </row>
    <row r="40" spans="1:14" ht="51.75" customHeight="1">
      <c r="A40" s="171" t="s">
        <v>75</v>
      </c>
      <c r="B40" s="171"/>
      <c r="C40" s="171"/>
      <c r="D40" s="171"/>
      <c r="E40" s="23">
        <v>1</v>
      </c>
      <c r="F40" s="172" t="s">
        <v>76</v>
      </c>
      <c r="G40" s="172"/>
      <c r="H40" s="172"/>
      <c r="I40" s="172"/>
      <c r="J40" s="172"/>
      <c r="K40" s="172"/>
      <c r="L40" s="172"/>
      <c r="M40" s="172"/>
      <c r="N40" s="172"/>
    </row>
    <row r="41" spans="1:14" ht="92.25" customHeight="1">
      <c r="A41" s="171" t="s">
        <v>77</v>
      </c>
      <c r="B41" s="171"/>
      <c r="C41" s="171"/>
      <c r="D41" s="171"/>
      <c r="E41" s="23">
        <v>2</v>
      </c>
      <c r="F41" s="172" t="s">
        <v>78</v>
      </c>
      <c r="G41" s="172"/>
      <c r="H41" s="172"/>
      <c r="I41" s="172"/>
      <c r="J41" s="172"/>
      <c r="K41" s="172"/>
      <c r="L41" s="172"/>
      <c r="M41" s="172"/>
      <c r="N41" s="172"/>
    </row>
    <row r="42" spans="1:14" ht="37.5" customHeight="1">
      <c r="A42" s="171" t="s">
        <v>79</v>
      </c>
      <c r="B42" s="171"/>
      <c r="C42" s="171"/>
      <c r="D42" s="171"/>
      <c r="E42" s="23">
        <v>3</v>
      </c>
      <c r="F42" s="172" t="s">
        <v>80</v>
      </c>
      <c r="G42" s="172"/>
      <c r="H42" s="172"/>
      <c r="I42" s="172"/>
      <c r="J42" s="172"/>
      <c r="K42" s="172"/>
      <c r="L42" s="172"/>
      <c r="M42" s="172"/>
      <c r="N42" s="172"/>
    </row>
    <row r="43" spans="1:14" ht="27" customHeight="1">
      <c r="A43" s="171" t="s">
        <v>81</v>
      </c>
      <c r="B43" s="171"/>
      <c r="C43" s="171"/>
      <c r="D43" s="171"/>
      <c r="E43" s="23">
        <v>4</v>
      </c>
      <c r="F43" s="172" t="s">
        <v>82</v>
      </c>
      <c r="G43" s="172"/>
      <c r="H43" s="172"/>
      <c r="I43" s="172"/>
      <c r="J43" s="172"/>
      <c r="K43" s="172"/>
      <c r="L43" s="172"/>
      <c r="M43" s="172"/>
      <c r="N43" s="172"/>
    </row>
    <row r="44" spans="1:14" ht="37.5" customHeight="1">
      <c r="A44" s="171" t="s">
        <v>83</v>
      </c>
      <c r="B44" s="171"/>
      <c r="C44" s="171"/>
      <c r="D44" s="171"/>
      <c r="E44" s="23">
        <v>5</v>
      </c>
      <c r="F44" s="172" t="s">
        <v>84</v>
      </c>
      <c r="G44" s="172"/>
      <c r="H44" s="172"/>
      <c r="I44" s="172"/>
      <c r="J44" s="172"/>
      <c r="K44" s="172"/>
      <c r="L44" s="172"/>
      <c r="M44" s="172"/>
      <c r="N44" s="172"/>
    </row>
    <row r="45" spans="1:14" ht="61.5" customHeight="1">
      <c r="A45" s="171" t="s">
        <v>85</v>
      </c>
      <c r="B45" s="171"/>
      <c r="C45" s="171"/>
      <c r="D45" s="171"/>
      <c r="E45" s="23">
        <v>6</v>
      </c>
      <c r="F45" s="172" t="s">
        <v>86</v>
      </c>
      <c r="G45" s="172"/>
      <c r="H45" s="172"/>
      <c r="I45" s="172"/>
      <c r="J45" s="172"/>
      <c r="K45" s="172"/>
      <c r="L45" s="172"/>
      <c r="M45" s="172"/>
      <c r="N45" s="172"/>
    </row>
    <row r="46" spans="1:14" ht="49.5" customHeight="1">
      <c r="A46" s="171" t="s">
        <v>87</v>
      </c>
      <c r="B46" s="171"/>
      <c r="C46" s="171"/>
      <c r="D46" s="171"/>
      <c r="E46" s="23">
        <v>7</v>
      </c>
      <c r="F46" s="172" t="s">
        <v>88</v>
      </c>
      <c r="G46" s="172"/>
      <c r="H46" s="172"/>
      <c r="I46" s="172"/>
      <c r="J46" s="172"/>
      <c r="K46" s="172"/>
      <c r="L46" s="172"/>
      <c r="M46" s="172"/>
      <c r="N46" s="172"/>
    </row>
    <row r="47" spans="1:14" ht="74.25" customHeight="1">
      <c r="A47" s="171" t="s">
        <v>89</v>
      </c>
      <c r="B47" s="171"/>
      <c r="C47" s="171"/>
      <c r="D47" s="171"/>
      <c r="E47" s="23">
        <v>8</v>
      </c>
      <c r="F47" s="172" t="s">
        <v>90</v>
      </c>
      <c r="G47" s="172"/>
      <c r="H47" s="172"/>
      <c r="I47" s="172"/>
      <c r="J47" s="172"/>
      <c r="K47" s="172"/>
      <c r="L47" s="172"/>
      <c r="M47" s="172"/>
      <c r="N47" s="172"/>
    </row>
    <row r="48" spans="1:14" ht="37.5" customHeight="1">
      <c r="A48" s="171" t="s">
        <v>91</v>
      </c>
      <c r="B48" s="171"/>
      <c r="C48" s="171"/>
      <c r="D48" s="171"/>
      <c r="E48" s="23">
        <v>9</v>
      </c>
      <c r="F48" s="172" t="s">
        <v>92</v>
      </c>
      <c r="G48" s="172"/>
      <c r="H48" s="172"/>
      <c r="I48" s="172"/>
      <c r="J48" s="172"/>
      <c r="K48" s="172"/>
      <c r="L48" s="172"/>
      <c r="M48" s="172"/>
      <c r="N48" s="172"/>
    </row>
    <row r="49" spans="1:16" ht="38.25" customHeight="1">
      <c r="A49" s="171" t="s">
        <v>93</v>
      </c>
      <c r="B49" s="171"/>
      <c r="C49" s="171"/>
      <c r="D49" s="171"/>
      <c r="E49" s="23">
        <v>10</v>
      </c>
      <c r="F49" s="172" t="s">
        <v>94</v>
      </c>
      <c r="G49" s="172"/>
      <c r="H49" s="172"/>
      <c r="I49" s="172"/>
      <c r="J49" s="172"/>
      <c r="K49" s="172"/>
      <c r="L49" s="172"/>
      <c r="M49" s="172"/>
      <c r="N49" s="172"/>
    </row>
    <row r="50" spans="1:16" ht="39" customHeight="1">
      <c r="A50" s="171" t="s">
        <v>95</v>
      </c>
      <c r="B50" s="171"/>
      <c r="C50" s="171"/>
      <c r="D50" s="171"/>
      <c r="E50" s="23">
        <v>11</v>
      </c>
      <c r="F50" s="172" t="s">
        <v>164</v>
      </c>
      <c r="G50" s="172"/>
      <c r="H50" s="172"/>
      <c r="I50" s="172"/>
      <c r="J50" s="172"/>
      <c r="K50" s="172"/>
      <c r="L50" s="172"/>
      <c r="M50" s="172"/>
      <c r="N50" s="172"/>
    </row>
    <row r="51" spans="1:16" ht="15.75">
      <c r="A51" s="173"/>
      <c r="B51" s="174"/>
      <c r="C51" s="174"/>
      <c r="D51" s="175"/>
      <c r="E51" s="23">
        <v>12</v>
      </c>
      <c r="F51" s="172" t="s">
        <v>96</v>
      </c>
      <c r="G51" s="172"/>
      <c r="H51" s="172"/>
      <c r="I51" s="172"/>
      <c r="J51" s="172"/>
      <c r="K51" s="172"/>
      <c r="L51" s="172"/>
      <c r="M51" s="172"/>
      <c r="N51" s="172"/>
    </row>
    <row r="52" spans="1:16" ht="36.75" customHeight="1">
      <c r="A52" s="176"/>
      <c r="B52" s="177"/>
      <c r="C52" s="177"/>
      <c r="D52" s="178"/>
      <c r="E52" s="23">
        <v>13</v>
      </c>
      <c r="F52" s="172" t="s">
        <v>97</v>
      </c>
      <c r="G52" s="172"/>
      <c r="H52" s="172"/>
      <c r="I52" s="172"/>
      <c r="J52" s="172"/>
      <c r="K52" s="172"/>
      <c r="L52" s="172"/>
      <c r="M52" s="172"/>
      <c r="N52" s="172"/>
    </row>
    <row r="53" spans="1:16" ht="150" customHeight="1">
      <c r="A53" s="176"/>
      <c r="B53" s="177"/>
      <c r="C53" s="177"/>
      <c r="D53" s="178"/>
      <c r="E53" s="23">
        <v>14</v>
      </c>
      <c r="F53" s="172" t="s">
        <v>161</v>
      </c>
      <c r="G53" s="172"/>
      <c r="H53" s="172"/>
      <c r="I53" s="172"/>
      <c r="J53" s="172"/>
      <c r="K53" s="172"/>
      <c r="L53" s="172"/>
      <c r="M53" s="172"/>
      <c r="N53" s="172"/>
    </row>
    <row r="54" spans="1:16" ht="26.25" customHeight="1">
      <c r="A54" s="176"/>
      <c r="B54" s="177"/>
      <c r="C54" s="177"/>
      <c r="D54" s="178"/>
      <c r="E54" s="23">
        <v>15</v>
      </c>
      <c r="F54" s="172" t="s">
        <v>125</v>
      </c>
      <c r="G54" s="172"/>
      <c r="H54" s="172"/>
      <c r="I54" s="172"/>
      <c r="J54" s="172"/>
      <c r="K54" s="172"/>
      <c r="L54" s="172"/>
      <c r="M54" s="172"/>
      <c r="N54" s="172"/>
    </row>
    <row r="55" spans="1:16" ht="42.75" customHeight="1">
      <c r="A55" s="176"/>
      <c r="B55" s="177"/>
      <c r="C55" s="177"/>
      <c r="D55" s="178"/>
      <c r="E55" s="23">
        <v>16</v>
      </c>
      <c r="F55" s="172" t="s">
        <v>98</v>
      </c>
      <c r="G55" s="172"/>
      <c r="H55" s="172"/>
      <c r="I55" s="172"/>
      <c r="J55" s="172"/>
      <c r="K55" s="172"/>
      <c r="L55" s="172"/>
      <c r="M55" s="172"/>
      <c r="N55" s="172"/>
    </row>
    <row r="56" spans="1:16" ht="70.5" customHeight="1">
      <c r="A56" s="176"/>
      <c r="B56" s="177"/>
      <c r="C56" s="177"/>
      <c r="D56" s="178"/>
      <c r="E56" s="23">
        <v>17</v>
      </c>
      <c r="F56" s="172" t="s">
        <v>99</v>
      </c>
      <c r="G56" s="172"/>
      <c r="H56" s="172"/>
      <c r="I56" s="172"/>
      <c r="J56" s="172"/>
      <c r="K56" s="172"/>
      <c r="L56" s="172"/>
      <c r="M56" s="172"/>
      <c r="N56" s="172"/>
    </row>
    <row r="57" spans="1:16" ht="373.5" customHeight="1">
      <c r="A57" s="176"/>
      <c r="B57" s="177"/>
      <c r="C57" s="177"/>
      <c r="D57" s="178"/>
      <c r="E57" s="23">
        <v>18</v>
      </c>
      <c r="F57" s="172" t="s">
        <v>165</v>
      </c>
      <c r="G57" s="172"/>
      <c r="H57" s="172"/>
      <c r="I57" s="172"/>
      <c r="J57" s="172"/>
      <c r="K57" s="172"/>
      <c r="L57" s="172"/>
      <c r="M57" s="172"/>
      <c r="N57" s="172"/>
      <c r="O57" s="30"/>
      <c r="P57" s="30"/>
    </row>
    <row r="58" spans="1:16" ht="97.5" customHeight="1">
      <c r="A58" s="179"/>
      <c r="B58" s="180"/>
      <c r="C58" s="180"/>
      <c r="D58" s="181"/>
      <c r="E58" s="24">
        <v>19</v>
      </c>
      <c r="F58" s="172" t="s">
        <v>166</v>
      </c>
      <c r="G58" s="172"/>
      <c r="H58" s="172"/>
      <c r="I58" s="172"/>
      <c r="J58" s="172"/>
      <c r="K58" s="172"/>
      <c r="L58" s="172"/>
      <c r="M58" s="172"/>
      <c r="N58" s="172"/>
    </row>
    <row r="59" spans="1:16" ht="18">
      <c r="A59" s="28"/>
      <c r="B59" s="26"/>
      <c r="C59" s="27"/>
      <c r="D59" s="29"/>
      <c r="E59" s="36"/>
      <c r="F59" s="26"/>
      <c r="G59" s="25"/>
      <c r="H59" s="25"/>
      <c r="I59" s="28"/>
      <c r="J59" s="28"/>
      <c r="K59" s="28"/>
      <c r="L59" s="28"/>
      <c r="M59" s="28"/>
      <c r="N59" s="28"/>
    </row>
    <row r="60" spans="1:16">
      <c r="A60" s="30"/>
      <c r="B60" s="30"/>
      <c r="C60" s="30"/>
      <c r="D60" s="30"/>
      <c r="E60" s="30"/>
      <c r="F60" s="30"/>
      <c r="G60" s="30"/>
      <c r="H60" s="30"/>
      <c r="I60" s="30"/>
      <c r="J60" s="30"/>
      <c r="K60" s="30"/>
      <c r="L60" s="30"/>
      <c r="M60" s="30"/>
      <c r="N60" s="30"/>
    </row>
    <row r="62" spans="1:16" ht="18">
      <c r="C62" s="5" t="s">
        <v>43</v>
      </c>
      <c r="D62" s="5"/>
      <c r="E62" s="20"/>
      <c r="F62" s="8"/>
      <c r="G62" s="8"/>
    </row>
    <row r="63" spans="1:16" ht="18">
      <c r="C63" s="5"/>
      <c r="D63" s="5" t="s">
        <v>108</v>
      </c>
      <c r="E63" s="31"/>
      <c r="F63" s="32"/>
      <c r="G63" s="21" t="s">
        <v>109</v>
      </c>
    </row>
    <row r="64" spans="1:16" ht="18">
      <c r="C64" s="20"/>
      <c r="D64" s="20"/>
      <c r="E64" s="20"/>
      <c r="F64" s="8"/>
      <c r="G64" s="8"/>
    </row>
    <row r="65" spans="3:7" ht="18">
      <c r="C65" s="33" t="s">
        <v>44</v>
      </c>
      <c r="D65" s="20"/>
      <c r="E65" s="20"/>
      <c r="F65" s="8"/>
      <c r="G65" s="8"/>
    </row>
    <row r="66" spans="3:7" ht="18">
      <c r="C66" s="33"/>
      <c r="D66" s="5"/>
      <c r="E66" s="5"/>
      <c r="F66" s="8"/>
      <c r="G66" s="8"/>
    </row>
    <row r="67" spans="3:7" ht="27.75" customHeight="1">
      <c r="C67" s="5"/>
      <c r="D67" s="33" t="s">
        <v>110</v>
      </c>
      <c r="E67" s="34"/>
      <c r="F67" s="31"/>
      <c r="G67" s="34" t="s">
        <v>111</v>
      </c>
    </row>
    <row r="68" spans="3:7" ht="28.5" customHeight="1">
      <c r="C68" s="5"/>
      <c r="D68" s="33" t="s">
        <v>112</v>
      </c>
      <c r="E68" s="34"/>
      <c r="F68" s="8"/>
      <c r="G68" s="34" t="s">
        <v>113</v>
      </c>
    </row>
    <row r="69" spans="3:7" ht="32.25" customHeight="1">
      <c r="C69" s="5"/>
      <c r="D69" s="33" t="s">
        <v>45</v>
      </c>
      <c r="E69" s="34"/>
      <c r="F69" s="35"/>
      <c r="G69" s="5" t="s">
        <v>167</v>
      </c>
    </row>
    <row r="70" spans="3:7" ht="18">
      <c r="C70" s="33"/>
      <c r="D70" s="5"/>
      <c r="E70" s="5"/>
      <c r="F70" s="8"/>
      <c r="G70" s="8"/>
    </row>
  </sheetData>
  <mergeCells count="38">
    <mergeCell ref="A49:D49"/>
    <mergeCell ref="F49:N49"/>
    <mergeCell ref="A50:D50"/>
    <mergeCell ref="F50:N50"/>
    <mergeCell ref="F51:N51"/>
    <mergeCell ref="A51:D58"/>
    <mergeCell ref="F57:N57"/>
    <mergeCell ref="F58:N58"/>
    <mergeCell ref="F52:N52"/>
    <mergeCell ref="F53:N53"/>
    <mergeCell ref="F54:N54"/>
    <mergeCell ref="F55:N55"/>
    <mergeCell ref="F56:N56"/>
    <mergeCell ref="A46:D46"/>
    <mergeCell ref="F46:N46"/>
    <mergeCell ref="A47:D47"/>
    <mergeCell ref="F47:N47"/>
    <mergeCell ref="A48:D48"/>
    <mergeCell ref="F48:N48"/>
    <mergeCell ref="A43:D43"/>
    <mergeCell ref="F43:N43"/>
    <mergeCell ref="A44:D44"/>
    <mergeCell ref="F44:N44"/>
    <mergeCell ref="A45:D45"/>
    <mergeCell ref="F45:N45"/>
    <mergeCell ref="A40:D40"/>
    <mergeCell ref="F40:N40"/>
    <mergeCell ref="A41:D41"/>
    <mergeCell ref="F41:N41"/>
    <mergeCell ref="A42:D42"/>
    <mergeCell ref="F42:N42"/>
    <mergeCell ref="A15:N15"/>
    <mergeCell ref="O15:T15"/>
    <mergeCell ref="V15:W15"/>
    <mergeCell ref="N2:P2"/>
    <mergeCell ref="M3:P3"/>
    <mergeCell ref="M4:P4"/>
    <mergeCell ref="M5:P5"/>
  </mergeCells>
  <pageMargins left="0.7" right="0.7" top="0.75" bottom="0.75" header="0.3" footer="0.3"/>
  <pageSetup paperSize="9" scale="2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U15"/>
  <sheetViews>
    <sheetView workbookViewId="0">
      <selection activeCell="Y6" sqref="Y6"/>
    </sheetView>
  </sheetViews>
  <sheetFormatPr defaultRowHeight="15"/>
  <cols>
    <col min="2" max="2" width="15.7109375" customWidth="1"/>
    <col min="11" max="11" width="11.42578125" customWidth="1"/>
    <col min="20" max="20" width="11" customWidth="1"/>
  </cols>
  <sheetData>
    <row r="1" spans="2:21" ht="15.75" thickBot="1">
      <c r="B1" s="73"/>
      <c r="C1" s="73"/>
      <c r="D1" s="73"/>
      <c r="E1" s="73"/>
      <c r="F1" s="73"/>
      <c r="G1" s="73"/>
      <c r="H1" s="73"/>
      <c r="I1" s="73"/>
      <c r="J1" s="73"/>
      <c r="K1" s="73"/>
      <c r="L1" s="73"/>
      <c r="M1" s="73"/>
      <c r="N1" s="73"/>
      <c r="O1" s="73"/>
      <c r="P1" s="73"/>
      <c r="Q1" s="73"/>
      <c r="R1" s="73"/>
      <c r="S1" s="73"/>
      <c r="T1" s="73"/>
      <c r="U1" s="73"/>
    </row>
    <row r="2" spans="2:21" ht="15.75" thickBot="1">
      <c r="B2" s="82" t="s">
        <v>155</v>
      </c>
      <c r="C2" s="41" t="s">
        <v>131</v>
      </c>
      <c r="D2" s="39" t="s">
        <v>132</v>
      </c>
      <c r="E2" s="39" t="s">
        <v>133</v>
      </c>
      <c r="F2" s="42" t="s">
        <v>134</v>
      </c>
      <c r="G2" s="41" t="s">
        <v>135</v>
      </c>
      <c r="H2" s="39" t="s">
        <v>136</v>
      </c>
      <c r="I2" s="39" t="s">
        <v>137</v>
      </c>
      <c r="J2" s="42" t="s">
        <v>138</v>
      </c>
      <c r="K2" s="74" t="s">
        <v>139</v>
      </c>
      <c r="L2" s="41" t="s">
        <v>140</v>
      </c>
      <c r="M2" s="39" t="s">
        <v>141</v>
      </c>
      <c r="N2" s="39" t="s">
        <v>142</v>
      </c>
      <c r="O2" s="42" t="s">
        <v>143</v>
      </c>
      <c r="P2" s="41" t="s">
        <v>144</v>
      </c>
      <c r="Q2" s="39" t="s">
        <v>145</v>
      </c>
      <c r="R2" s="39" t="s">
        <v>146</v>
      </c>
      <c r="S2" s="42" t="s">
        <v>147</v>
      </c>
      <c r="T2" s="74" t="s">
        <v>148</v>
      </c>
      <c r="U2" s="75" t="s">
        <v>149</v>
      </c>
    </row>
    <row r="3" spans="2:21">
      <c r="B3" s="46" t="s">
        <v>150</v>
      </c>
      <c r="C3" s="50">
        <v>31</v>
      </c>
      <c r="D3" s="48">
        <v>28</v>
      </c>
      <c r="E3" s="48">
        <v>31</v>
      </c>
      <c r="F3" s="51">
        <v>90</v>
      </c>
      <c r="G3" s="50">
        <v>30</v>
      </c>
      <c r="H3" s="48">
        <v>31</v>
      </c>
      <c r="I3" s="48">
        <v>30</v>
      </c>
      <c r="J3" s="51">
        <v>91</v>
      </c>
      <c r="K3" s="76">
        <v>181</v>
      </c>
      <c r="L3" s="50">
        <v>31</v>
      </c>
      <c r="M3" s="48">
        <v>31</v>
      </c>
      <c r="N3" s="48">
        <v>30</v>
      </c>
      <c r="O3" s="51">
        <v>92</v>
      </c>
      <c r="P3" s="50">
        <v>31</v>
      </c>
      <c r="Q3" s="48">
        <v>30</v>
      </c>
      <c r="R3" s="48">
        <v>31</v>
      </c>
      <c r="S3" s="51">
        <v>92</v>
      </c>
      <c r="T3" s="76">
        <v>184</v>
      </c>
      <c r="U3" s="77">
        <f>F3+J3+O3+S3</f>
        <v>365</v>
      </c>
    </row>
    <row r="4" spans="2:21">
      <c r="B4" s="55" t="s">
        <v>151</v>
      </c>
      <c r="C4" s="59">
        <v>2</v>
      </c>
      <c r="D4" s="57" t="s">
        <v>49</v>
      </c>
      <c r="E4" s="57">
        <v>1</v>
      </c>
      <c r="F4" s="60">
        <v>3</v>
      </c>
      <c r="G4" s="59">
        <v>0</v>
      </c>
      <c r="H4" s="57">
        <v>3</v>
      </c>
      <c r="I4" s="57">
        <v>2</v>
      </c>
      <c r="J4" s="60">
        <v>5</v>
      </c>
      <c r="K4" s="78">
        <v>8</v>
      </c>
      <c r="L4" s="59">
        <v>0</v>
      </c>
      <c r="M4" s="57">
        <v>1</v>
      </c>
      <c r="N4" s="57">
        <v>0</v>
      </c>
      <c r="O4" s="60">
        <v>1</v>
      </c>
      <c r="P4" s="59">
        <v>1</v>
      </c>
      <c r="Q4" s="57" t="s">
        <v>49</v>
      </c>
      <c r="R4" s="57">
        <v>1</v>
      </c>
      <c r="S4" s="60">
        <v>2</v>
      </c>
      <c r="T4" s="78">
        <v>3</v>
      </c>
      <c r="U4" s="79">
        <f>F4+J4+O4+S4</f>
        <v>11</v>
      </c>
    </row>
    <row r="5" spans="2:21">
      <c r="B5" s="55" t="s">
        <v>152</v>
      </c>
      <c r="C5" s="59">
        <v>10</v>
      </c>
      <c r="D5" s="57">
        <v>8</v>
      </c>
      <c r="E5" s="57">
        <v>8</v>
      </c>
      <c r="F5" s="60">
        <v>26</v>
      </c>
      <c r="G5" s="59">
        <v>8</v>
      </c>
      <c r="H5" s="57">
        <v>10</v>
      </c>
      <c r="I5" s="57">
        <v>8</v>
      </c>
      <c r="J5" s="60">
        <v>26</v>
      </c>
      <c r="K5" s="78">
        <v>52</v>
      </c>
      <c r="L5" s="59">
        <v>9</v>
      </c>
      <c r="M5" s="57">
        <v>9</v>
      </c>
      <c r="N5" s="57">
        <v>8</v>
      </c>
      <c r="O5" s="60">
        <v>26</v>
      </c>
      <c r="P5" s="59">
        <v>10</v>
      </c>
      <c r="Q5" s="57">
        <v>8</v>
      </c>
      <c r="R5" s="57">
        <v>8</v>
      </c>
      <c r="S5" s="60">
        <v>26</v>
      </c>
      <c r="T5" s="78">
        <v>52</v>
      </c>
      <c r="U5" s="79">
        <f>F5+J5+O5+S5</f>
        <v>104</v>
      </c>
    </row>
    <row r="6" spans="2:21">
      <c r="B6" s="55" t="s">
        <v>153</v>
      </c>
      <c r="C6" s="59">
        <v>12</v>
      </c>
      <c r="D6" s="57">
        <v>8</v>
      </c>
      <c r="E6" s="57">
        <v>9</v>
      </c>
      <c r="F6" s="60">
        <v>29</v>
      </c>
      <c r="G6" s="59">
        <v>8</v>
      </c>
      <c r="H6" s="57">
        <v>13</v>
      </c>
      <c r="I6" s="57">
        <v>10</v>
      </c>
      <c r="J6" s="60">
        <v>31</v>
      </c>
      <c r="K6" s="78">
        <v>60</v>
      </c>
      <c r="L6" s="59">
        <v>9</v>
      </c>
      <c r="M6" s="57">
        <v>10</v>
      </c>
      <c r="N6" s="57">
        <v>8</v>
      </c>
      <c r="O6" s="60">
        <v>27</v>
      </c>
      <c r="P6" s="59">
        <v>11</v>
      </c>
      <c r="Q6" s="57">
        <v>8</v>
      </c>
      <c r="R6" s="57">
        <v>9</v>
      </c>
      <c r="S6" s="60">
        <v>28</v>
      </c>
      <c r="T6" s="78">
        <v>55</v>
      </c>
      <c r="U6" s="79">
        <f>F6+J6+O6+S6</f>
        <v>115</v>
      </c>
    </row>
    <row r="7" spans="2:21" ht="15.75" thickBot="1">
      <c r="B7" s="64" t="s">
        <v>154</v>
      </c>
      <c r="C7" s="68">
        <v>19</v>
      </c>
      <c r="D7" s="66">
        <v>20</v>
      </c>
      <c r="E7" s="66">
        <v>22</v>
      </c>
      <c r="F7" s="69">
        <v>61</v>
      </c>
      <c r="G7" s="68">
        <v>22</v>
      </c>
      <c r="H7" s="66">
        <v>18</v>
      </c>
      <c r="I7" s="66">
        <v>20</v>
      </c>
      <c r="J7" s="69">
        <v>60</v>
      </c>
      <c r="K7" s="80">
        <v>121</v>
      </c>
      <c r="L7" s="68">
        <v>22</v>
      </c>
      <c r="M7" s="66">
        <v>21</v>
      </c>
      <c r="N7" s="66">
        <v>22</v>
      </c>
      <c r="O7" s="69">
        <v>65</v>
      </c>
      <c r="P7" s="68">
        <v>20</v>
      </c>
      <c r="Q7" s="66">
        <v>22</v>
      </c>
      <c r="R7" s="66">
        <v>22</v>
      </c>
      <c r="S7" s="69">
        <v>64</v>
      </c>
      <c r="T7" s="80">
        <v>129</v>
      </c>
      <c r="U7" s="81">
        <f>F7+J7+O7+S7</f>
        <v>250</v>
      </c>
    </row>
    <row r="9" spans="2:21" ht="15.75" thickBot="1"/>
    <row r="10" spans="2:21" ht="15.75" thickBot="1">
      <c r="B10" s="83" t="s">
        <v>163</v>
      </c>
      <c r="C10" s="38" t="s">
        <v>131</v>
      </c>
      <c r="D10" s="39" t="s">
        <v>132</v>
      </c>
      <c r="E10" s="39" t="s">
        <v>133</v>
      </c>
      <c r="F10" s="40" t="s">
        <v>134</v>
      </c>
      <c r="G10" s="41" t="s">
        <v>135</v>
      </c>
      <c r="H10" s="39" t="s">
        <v>136</v>
      </c>
      <c r="I10" s="39" t="s">
        <v>137</v>
      </c>
      <c r="J10" s="42" t="s">
        <v>138</v>
      </c>
      <c r="K10" s="43" t="s">
        <v>139</v>
      </c>
      <c r="L10" s="41" t="s">
        <v>140</v>
      </c>
      <c r="M10" s="39" t="s">
        <v>141</v>
      </c>
      <c r="N10" s="39" t="s">
        <v>142</v>
      </c>
      <c r="O10" s="42" t="s">
        <v>143</v>
      </c>
      <c r="P10" s="38" t="s">
        <v>144</v>
      </c>
      <c r="Q10" s="39" t="s">
        <v>145</v>
      </c>
      <c r="R10" s="39" t="s">
        <v>146</v>
      </c>
      <c r="S10" s="40" t="s">
        <v>147</v>
      </c>
      <c r="T10" s="44" t="s">
        <v>148</v>
      </c>
      <c r="U10" s="45" t="s">
        <v>149</v>
      </c>
    </row>
    <row r="11" spans="2:21">
      <c r="B11" s="46" t="s">
        <v>150</v>
      </c>
      <c r="C11" s="47">
        <v>31</v>
      </c>
      <c r="D11" s="48">
        <v>28</v>
      </c>
      <c r="E11" s="48">
        <v>31</v>
      </c>
      <c r="F11" s="49">
        <f>SUM(C11:E11)</f>
        <v>90</v>
      </c>
      <c r="G11" s="50">
        <v>30</v>
      </c>
      <c r="H11" s="48">
        <v>31</v>
      </c>
      <c r="I11" s="48">
        <v>30</v>
      </c>
      <c r="J11" s="51">
        <f>SUM(G11:I11)</f>
        <v>91</v>
      </c>
      <c r="K11" s="52">
        <f>F11+J11</f>
        <v>181</v>
      </c>
      <c r="L11" s="50">
        <v>31</v>
      </c>
      <c r="M11" s="48">
        <v>31</v>
      </c>
      <c r="N11" s="48">
        <v>30</v>
      </c>
      <c r="O11" s="51">
        <f>SUM(L11:N11)</f>
        <v>92</v>
      </c>
      <c r="P11" s="47">
        <v>31</v>
      </c>
      <c r="Q11" s="48">
        <v>30</v>
      </c>
      <c r="R11" s="48">
        <v>31</v>
      </c>
      <c r="S11" s="49">
        <f>SUM(P11:R11)</f>
        <v>92</v>
      </c>
      <c r="T11" s="53">
        <f>O11+S11</f>
        <v>184</v>
      </c>
      <c r="U11" s="54">
        <f>F11+J11+O11+S11</f>
        <v>365</v>
      </c>
    </row>
    <row r="12" spans="2:21">
      <c r="B12" s="55" t="s">
        <v>151</v>
      </c>
      <c r="C12" s="56">
        <v>2</v>
      </c>
      <c r="D12" s="57"/>
      <c r="E12" s="57">
        <v>1</v>
      </c>
      <c r="F12" s="58">
        <f>SUM(C12:E12)</f>
        <v>3</v>
      </c>
      <c r="G12" s="59">
        <v>1</v>
      </c>
      <c r="H12" s="57">
        <v>2</v>
      </c>
      <c r="I12" s="57">
        <v>2</v>
      </c>
      <c r="J12" s="60">
        <f>SUM(G12:I12)</f>
        <v>5</v>
      </c>
      <c r="K12" s="61">
        <f>F12+J12</f>
        <v>8</v>
      </c>
      <c r="L12" s="59"/>
      <c r="M12" s="57">
        <v>1</v>
      </c>
      <c r="N12" s="57"/>
      <c r="O12" s="60">
        <f>SUM(L12:N12)</f>
        <v>1</v>
      </c>
      <c r="P12" s="56">
        <v>1</v>
      </c>
      <c r="Q12" s="57"/>
      <c r="R12" s="57">
        <v>1</v>
      </c>
      <c r="S12" s="58">
        <f>SUM(P12:R12)</f>
        <v>2</v>
      </c>
      <c r="T12" s="62">
        <f>O12+S12</f>
        <v>3</v>
      </c>
      <c r="U12" s="63">
        <f>F12+J12+O12+S12</f>
        <v>11</v>
      </c>
    </row>
    <row r="13" spans="2:21">
      <c r="B13" s="55" t="s">
        <v>152</v>
      </c>
      <c r="C13" s="56">
        <v>10</v>
      </c>
      <c r="D13" s="57">
        <v>8</v>
      </c>
      <c r="E13" s="57">
        <v>8</v>
      </c>
      <c r="F13" s="58">
        <f>SUM(C13:E13)</f>
        <v>26</v>
      </c>
      <c r="G13" s="59">
        <v>9</v>
      </c>
      <c r="H13" s="57">
        <v>9</v>
      </c>
      <c r="I13" s="57">
        <f>I14-I12</f>
        <v>8</v>
      </c>
      <c r="J13" s="60">
        <f>SUM(G13:I13)</f>
        <v>26</v>
      </c>
      <c r="K13" s="61">
        <f>F13+J13</f>
        <v>52</v>
      </c>
      <c r="L13" s="59">
        <v>10</v>
      </c>
      <c r="M13" s="57">
        <v>8</v>
      </c>
      <c r="N13" s="57">
        <f>N14-N12</f>
        <v>8</v>
      </c>
      <c r="O13" s="60">
        <f>SUM(L13:N13)</f>
        <v>26</v>
      </c>
      <c r="P13" s="56">
        <v>10</v>
      </c>
      <c r="Q13" s="57">
        <v>8</v>
      </c>
      <c r="R13" s="57">
        <v>9</v>
      </c>
      <c r="S13" s="58">
        <f>SUM(P13:R13)</f>
        <v>27</v>
      </c>
      <c r="T13" s="62">
        <f>O13+S13</f>
        <v>53</v>
      </c>
      <c r="U13" s="63">
        <f>F13+J13+O13+S13</f>
        <v>105</v>
      </c>
    </row>
    <row r="14" spans="2:21">
      <c r="B14" s="55" t="s">
        <v>153</v>
      </c>
      <c r="C14" s="56">
        <v>12</v>
      </c>
      <c r="D14" s="57">
        <v>8</v>
      </c>
      <c r="E14" s="57">
        <v>9</v>
      </c>
      <c r="F14" s="58">
        <f>SUM(C14:E14)</f>
        <v>29</v>
      </c>
      <c r="G14" s="59">
        <v>10</v>
      </c>
      <c r="H14" s="57">
        <v>11</v>
      </c>
      <c r="I14" s="57">
        <v>10</v>
      </c>
      <c r="J14" s="60">
        <f>SUM(G14:I14)</f>
        <v>31</v>
      </c>
      <c r="K14" s="61">
        <f>F14+J14</f>
        <v>60</v>
      </c>
      <c r="L14" s="59">
        <v>10</v>
      </c>
      <c r="M14" s="57">
        <v>9</v>
      </c>
      <c r="N14" s="57">
        <v>8</v>
      </c>
      <c r="O14" s="60">
        <f>SUM(L14:N14)</f>
        <v>27</v>
      </c>
      <c r="P14" s="56">
        <v>11</v>
      </c>
      <c r="Q14" s="57">
        <v>8</v>
      </c>
      <c r="R14" s="57">
        <v>10</v>
      </c>
      <c r="S14" s="58">
        <f>SUM(P14:R14)</f>
        <v>29</v>
      </c>
      <c r="T14" s="62">
        <f>O14+S14</f>
        <v>56</v>
      </c>
      <c r="U14" s="63">
        <f>F14+J14+O14+S14</f>
        <v>116</v>
      </c>
    </row>
    <row r="15" spans="2:21" ht="15.75" thickBot="1">
      <c r="B15" s="64" t="s">
        <v>154</v>
      </c>
      <c r="C15" s="66">
        <f>C11-C14</f>
        <v>19</v>
      </c>
      <c r="D15" s="66">
        <f>D11-D14</f>
        <v>20</v>
      </c>
      <c r="E15" s="66">
        <f>E11-E14</f>
        <v>22</v>
      </c>
      <c r="F15" s="67">
        <f>SUM(C15:E15)</f>
        <v>61</v>
      </c>
      <c r="G15" s="68">
        <f>G11-G14</f>
        <v>20</v>
      </c>
      <c r="H15" s="66">
        <f>H11-H14</f>
        <v>20</v>
      </c>
      <c r="I15" s="66">
        <f>I11-I14</f>
        <v>20</v>
      </c>
      <c r="J15" s="69">
        <f>SUM(G15:I15)</f>
        <v>60</v>
      </c>
      <c r="K15" s="70">
        <f>F15+J15</f>
        <v>121</v>
      </c>
      <c r="L15" s="68">
        <f>L11-L14</f>
        <v>21</v>
      </c>
      <c r="M15" s="66">
        <f>M11-M14</f>
        <v>22</v>
      </c>
      <c r="N15" s="66">
        <f>N11-N14</f>
        <v>22</v>
      </c>
      <c r="O15" s="69">
        <f>SUM(L15:N15)</f>
        <v>65</v>
      </c>
      <c r="P15" s="65">
        <f>P11-P14</f>
        <v>20</v>
      </c>
      <c r="Q15" s="66">
        <f>Q11-Q14</f>
        <v>22</v>
      </c>
      <c r="R15" s="66">
        <f>R11-R14</f>
        <v>21</v>
      </c>
      <c r="S15" s="67">
        <f>SUM(P15:R15)</f>
        <v>63</v>
      </c>
      <c r="T15" s="71">
        <f>O15+S15</f>
        <v>128</v>
      </c>
      <c r="U15" s="72">
        <f>F15+J15+O15+S15</f>
        <v>249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03BAAAF4DC89849A061C111A7865678" ma:contentTypeVersion="13" ma:contentTypeDescription="Create a new document." ma:contentTypeScope="" ma:versionID="6b76a95a4cba5ba1dd962c19d3f55cd8">
  <xsd:schema xmlns:xsd="http://www.w3.org/2001/XMLSchema" xmlns:xs="http://www.w3.org/2001/XMLSchema" xmlns:p="http://schemas.microsoft.com/office/2006/metadata/properties" xmlns:ns3="59e6647e-ff7b-4835-bfeb-02f716832fab" xmlns:ns4="3c6d88aa-c176-496e-9b5f-5ea95edd12c1" targetNamespace="http://schemas.microsoft.com/office/2006/metadata/properties" ma:root="true" ma:fieldsID="d831898fc57a0a45d6cc80ca57d12209" ns3:_="" ns4:_="">
    <xsd:import namespace="59e6647e-ff7b-4835-bfeb-02f716832fab"/>
    <xsd:import namespace="3c6d88aa-c176-496e-9b5f-5ea95edd12c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6647e-ff7b-4835-bfeb-02f716832f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c6d88aa-c176-496e-9b5f-5ea95edd12c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492F6B7-D6F8-4372-98D9-B187817EBE0E}">
  <ds:schemaRefs>
    <ds:schemaRef ds:uri="http://schemas.microsoft.com/sharepoint/v3/contenttype/forms"/>
  </ds:schemaRefs>
</ds:datastoreItem>
</file>

<file path=customXml/itemProps2.xml><?xml version="1.0" encoding="utf-8"?>
<ds:datastoreItem xmlns:ds="http://schemas.openxmlformats.org/officeDocument/2006/customXml" ds:itemID="{E2D5CD21-74E0-449D-B5DB-8B82ACB2F8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e6647e-ff7b-4835-bfeb-02f716832fab"/>
    <ds:schemaRef ds:uri="3c6d88aa-c176-496e-9b5f-5ea95edd12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8F82DBA-8F76-48AB-ADD0-3FA7E0A31078}">
  <ds:schemaRefs>
    <ds:schemaRef ds:uri="http://www.w3.org/XML/1998/namespace"/>
    <ds:schemaRef ds:uri="59e6647e-ff7b-4835-bfeb-02f716832fab"/>
    <ds:schemaRef ds:uri="http://purl.org/dc/dcmitype/"/>
    <ds:schemaRef ds:uri="http://purl.org/dc/elements/1.1/"/>
    <ds:schemaRef ds:uri="http://schemas.microsoft.com/office/2006/documentManagement/types"/>
    <ds:schemaRef ds:uri="http://purl.org/dc/terms/"/>
    <ds:schemaRef ds:uri="http://schemas.microsoft.com/office/2006/metadata/properties"/>
    <ds:schemaRef ds:uri="http://schemas.microsoft.com/office/infopath/2007/PartnerControls"/>
    <ds:schemaRef ds:uri="http://schemas.openxmlformats.org/package/2006/metadata/core-properties"/>
    <ds:schemaRef ds:uri="3c6d88aa-c176-496e-9b5f-5ea95edd12c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Проект АТЦ ТЗ 2026 груз.</vt:lpstr>
      <vt:lpstr>калькуляція</vt:lpstr>
      <vt:lpstr>ТЗ 2022</vt:lpstr>
      <vt:lpstr>Календарь 2022</vt:lpstr>
      <vt:lpstr>'Проект АТЦ ТЗ 2026 груз.'!Область_печати</vt:lpstr>
      <vt:lpstr>'ТЗ 2022'!Область_печати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Степченко Андрей Николаевич</dc:creator>
  <cp:lastModifiedBy>Коваленко Антон Володимирович (Anton Kovalenko)</cp:lastModifiedBy>
  <cp:lastPrinted>2024-10-15T09:25:22Z</cp:lastPrinted>
  <dcterms:created xsi:type="dcterms:W3CDTF">2021-08-25T12:53:23Z</dcterms:created>
  <dcterms:modified xsi:type="dcterms:W3CDTF">2026-03-06T14:07:05Z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0x010100D03BAAAF4DC89849A061C111A7865678</vt:lpwstr>
  </property>
  <property fmtid="{D5CDD505-2E9C-101B-9397-08002B2CF9AE}" pid="3" name="MSIP_Label_d92777a8-4fe1-4bb5-bf8a-dafd6e0db0a2_Enabled">
    <vt:lpwstr>true</vt:lpwstr>
  </property>
  <property fmtid="{D5CDD505-2E9C-101B-9397-08002B2CF9AE}" pid="4" name="MSIP_Label_d92777a8-4fe1-4bb5-bf8a-dafd6e0db0a2_SetDate">
    <vt:lpwstr>2023-06-30T06:15:59Z</vt:lpwstr>
  </property>
  <property fmtid="{D5CDD505-2E9C-101B-9397-08002B2CF9AE}" pid="5" name="MSIP_Label_d92777a8-4fe1-4bb5-bf8a-dafd6e0db0a2_Method">
    <vt:lpwstr>Standard</vt:lpwstr>
  </property>
  <property fmtid="{D5CDD505-2E9C-101B-9397-08002B2CF9AE}" pid="6" name="MSIP_Label_d92777a8-4fe1-4bb5-bf8a-dafd6e0db0a2_Name">
    <vt:lpwstr>Ограниченный доступ</vt:lpwstr>
  </property>
  <property fmtid="{D5CDD505-2E9C-101B-9397-08002B2CF9AE}" pid="7" name="MSIP_Label_d92777a8-4fe1-4bb5-bf8a-dafd6e0db0a2_SiteId">
    <vt:lpwstr>b0bbbc89-2041-434f-8618-bc081a1a01d4</vt:lpwstr>
  </property>
  <property fmtid="{D5CDD505-2E9C-101B-9397-08002B2CF9AE}" pid="8" name="MSIP_Label_d92777a8-4fe1-4bb5-bf8a-dafd6e0db0a2_ActionId">
    <vt:lpwstr>3e82337b-8384-453d-8962-487f5e0e975f</vt:lpwstr>
  </property>
  <property fmtid="{D5CDD505-2E9C-101B-9397-08002B2CF9AE}" pid="9" name="MSIP_Label_d92777a8-4fe1-4bb5-bf8a-dafd6e0db0a2_ContentBits">
    <vt:lpwstr>0</vt:lpwstr>
  </property>
</Properties>
</file>